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puc-my.sharepoint.com/personal/leo_stiles_cpuc_ca_gov/Documents/Documents/RPS Procurement Plans/2024/"/>
    </mc:Choice>
  </mc:AlternateContent>
  <xr:revisionPtr revIDLastSave="3" documentId="8_{30EFFB11-DEF3-453F-8599-981ACDA66F76}" xr6:coauthVersionLast="47" xr6:coauthVersionMax="47" xr10:uidLastSave="{C5F20F88-A226-41A1-85A5-AC36AA32E9B6}"/>
  <bookViews>
    <workbookView xWindow="-108" yWindow="-108" windowWidth="23256" windowHeight="12576" xr2:uid="{67383D73-79D9-43A1-9A11-0CCB93052C92}"/>
  </bookViews>
  <sheets>
    <sheet name="Tables 1 &amp; 2 (Cost)" sheetId="4" r:id="rId1"/>
    <sheet name="Tables 3 &amp; 4 (Generation)" sheetId="5" r:id="rId2"/>
    <sheet name="LSE Names_Abbrev" sheetId="8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123Graph_D" hidden="1">[1]Summ!#REF!</definedName>
    <definedName name="_Key1" hidden="1">#REF!</definedName>
    <definedName name="_Key2" hidden="1">#REF!</definedName>
    <definedName name="_Sort" hidden="1">#REF!</definedName>
    <definedName name="A_8">[2]Summ!$A$1:$F$75</definedName>
    <definedName name="AcrePerMW">'[3]Data 2'!$C$18</definedName>
    <definedName name="AcrePerPlant">'[3]Data 2'!$C$19</definedName>
    <definedName name="AdderPerCT">[4]GE_LTSA_Pricing!$D$18</definedName>
    <definedName name="AdditionalAcreage">'[3]Data 2'!$C$20</definedName>
    <definedName name="AdValoremTaxRate">'[3]Data 1'!$H$32</definedName>
    <definedName name="AFUDCRate">'[3]Data 2'!$F$4</definedName>
    <definedName name="AirCapitalCosts">'[3]Data 2'!$R$5</definedName>
    <definedName name="AirControlAnnualConsumables">'[3]Data 2'!$R$10</definedName>
    <definedName name="AirControlAnnualLabor">'[3]Data 2'!$R$11</definedName>
    <definedName name="AirControlComponentLife">'[3]Data 2'!$R$8</definedName>
    <definedName name="AirControlInstallCost">'[3]Data 2'!$R$6</definedName>
    <definedName name="AirControlReplacementCost">'[3]Data 2'!$R$7</definedName>
    <definedName name="AirPermitCost">'[3]Data 2'!$C$35</definedName>
    <definedName name="all">[2]Solar!$A$1:$Z$312</definedName>
    <definedName name="AnnCapDegredationRate">'[3]Data 1'!$C$25</definedName>
    <definedName name="Annual_Energy">'[3]Plant Type Assumptions'!$I$42</definedName>
    <definedName name="Annual_GWh_Net">'[3]Plant Type Assumptions'!$I$42</definedName>
    <definedName name="AnnualCCGT">[5]EnergyBenefits_NewCCGT_Val!$V$9:$BF$28</definedName>
    <definedName name="AnnualCT">[5]EnergyBenefits_NewCT_Val!$V$9:$BF$28</definedName>
    <definedName name="AnnualFuelUse">'[3]Data 1'!$C$53</definedName>
    <definedName name="AnnualGrossEnergy">'[3]Data 1'!$E$19</definedName>
    <definedName name="AnnualMaintenanceItemCosts">'[3]Data 2'!$O$28:$O$29</definedName>
    <definedName name="AnnualMaintenanceItemLabels">'[3]Data 2'!$N$28:$N$29</definedName>
    <definedName name="AnnualNetGWh">'[3]Data 1'!$E$21</definedName>
    <definedName name="AnnualSalary">'[3]Data 2'!$J$10</definedName>
    <definedName name="AnnualStarts">'[3]Data 1'!$C$30</definedName>
    <definedName name="AnnualSU">[5]EnergyBenefits_ExistSU_Val!$V$9:$BF$28</definedName>
    <definedName name="ApplyBETC">'[3]Data 1'!$H$40</definedName>
    <definedName name="ApplyGeothermalDepletion">'[3]Data 1'!$H$44</definedName>
    <definedName name="ApplyREPTC">'[3]Data 1'!$H$47</definedName>
    <definedName name="ASReserves">'[3]Data 1'!$C$22</definedName>
    <definedName name="AverageOutputPct">'[3]Data 1'!$C$28</definedName>
    <definedName name="AvgDCR">'[3]Data 1'!$H$21</definedName>
    <definedName name="AvgHeatRate">'[3]Data 1'!$C$45</definedName>
    <definedName name="BASE">[2]BASE!$D$3:$J$9</definedName>
    <definedName name="BETCLimitDollar">'[3]Data 1'!$I$41</definedName>
    <definedName name="BETCLimitPct">'[3]Data 1'!$I$42</definedName>
    <definedName name="BETCPct">'[3]Data 1'!$I$40</definedName>
    <definedName name="BookLife">'[3]Data 1'!$H$24</definedName>
    <definedName name="bv">[5]NewCCGTVal!$CH$13</definedName>
    <definedName name="Byproduct1LbsPerkW">'[3]Data 2'!$R$38</definedName>
    <definedName name="Byproduct1ProcessingCostPerLb">'[3]Data 2'!$R$39</definedName>
    <definedName name="Byproduct1RevenuesPerLb">'[3]Data 2'!$R$41</definedName>
    <definedName name="Byproduct1ShippingCostPerLb">'[3]Data 2'!$R$40</definedName>
    <definedName name="CapCostr">'[5]User Inputs&amp;Unit Characteristic'!$E$44</definedName>
    <definedName name="CapitalComponentCosts">'[3]Data 2'!$C$5:$C$15</definedName>
    <definedName name="CapitalComponentLabels">'[3]Data 2'!$B$5:$B$15</definedName>
    <definedName name="CapitalCostEscalationRate">'[3]Data 2'!$F$3</definedName>
    <definedName name="CapitalCostTotal">'[3]Data 2'!$C$47</definedName>
    <definedName name="carbon_lookup">'[6]CF_Data Set'!$E$5:$BA$6</definedName>
    <definedName name="CCGTcap">'[5]User Inputs&amp;Unit Characteristic'!$C$7</definedName>
    <definedName name="CCGTCapCost">'[5]User Inputs&amp;Unit Characteristic'!$C$16</definedName>
    <definedName name="CCGTCapCostbaseyr">'[5]User Inputs&amp;Unit Characteristic'!$D$16</definedName>
    <definedName name="CCGTFOM">'[5]User Inputs&amp;Unit Characteristic'!$C$32</definedName>
    <definedName name="CCGTFOMbaseyr">'[5]User Inputs&amp;Unit Characteristic'!$D$32</definedName>
    <definedName name="CCGTforcedO">'[5]User Inputs&amp;Unit Characteristic'!$C$28</definedName>
    <definedName name="CCGTinccap">'[5]User Inputs&amp;Unit Characteristic'!$C$24</definedName>
    <definedName name="CCGTincHR">'[5]User Inputs&amp;Unit Characteristic'!$C$25</definedName>
    <definedName name="CCGTmincap">'[5]User Inputs&amp;Unit Characteristic'!$C$23</definedName>
    <definedName name="CCGTminHR">'[5]User Inputs&amp;Unit Characteristic'!$C$22</definedName>
    <definedName name="CCGTonlineyr">'[5]User Inputs&amp;Unit Characteristic'!$C$6</definedName>
    <definedName name="CCGTplannedO">'[5]User Inputs&amp;Unit Characteristic'!$C$27</definedName>
    <definedName name="CCGTVOM">'[5]User Inputs&amp;Unit Characteristic'!$C$33</definedName>
    <definedName name="CCGTVOMbaseyr">'[5]User Inputs&amp;Unit Characteristic'!$D$33</definedName>
    <definedName name="CNORTH">'[7]Pivot MCP Data'!$C$3:$Q$15</definedName>
    <definedName name="CommitmentFee">'[3]Data 2'!$C$30</definedName>
    <definedName name="ComponentCost1">'[3]Data 2'!$C$5</definedName>
    <definedName name="ComponentCost10">'[3]Data 2'!$C$14</definedName>
    <definedName name="ComponentCost11">'[3]Data 2'!$C$15</definedName>
    <definedName name="ComponentCost2">'[3]Data 2'!$C$6</definedName>
    <definedName name="ComponentCost3">'[3]Data 2'!$C$7</definedName>
    <definedName name="ComponentCost4">'[3]Data 2'!$C$8</definedName>
    <definedName name="ComponentCost5">'[3]Data 2'!$C$9</definedName>
    <definedName name="ComponentCost6">'[3]Data 2'!$C$10</definedName>
    <definedName name="ComponentCost7">'[3]Data 2'!$C$11</definedName>
    <definedName name="ComponentCost8">'[3]Data 2'!$C$12</definedName>
    <definedName name="ComponentCost9">'[3]Data 2'!$C$13</definedName>
    <definedName name="ComponentCosts">'[3]Data 2'!$B$5</definedName>
    <definedName name="ComponentName1">'[3]Data 2'!$B$5</definedName>
    <definedName name="ComponentName10">'[3]Data 2'!$B$14</definedName>
    <definedName name="ComponentName11">'[3]Data 2'!$B$15</definedName>
    <definedName name="ComponentName2">'[3]Data 2'!$B$6</definedName>
    <definedName name="ComponentName3">'[3]Data 2'!$B$7</definedName>
    <definedName name="ComponentName4">'[3]Data 2'!$B$8</definedName>
    <definedName name="ComponentName5">'[3]Data 2'!$B$9</definedName>
    <definedName name="ComponentName6">'[3]Data 2'!$B$10</definedName>
    <definedName name="ComponentName7">'[3]Data 2'!$B$11</definedName>
    <definedName name="ComponentName8">'[3]Data 2'!$B$12</definedName>
    <definedName name="ComponentName9">'[3]Data 2'!$B$13</definedName>
    <definedName name="ConstructedCostTotal">'[3]Data 2'!$G$12</definedName>
    <definedName name="ConstructionInsurance">'[3]Data 2'!$C$29</definedName>
    <definedName name="ConsumableLaborPerPeriod">'[3]Data 2'!$O$11</definedName>
    <definedName name="ConsumableMaintenancePeriod">'[3]Data 2'!$O$5</definedName>
    <definedName name="ConsumablesCostPerPeriod">'[3]Data 2'!$O$9</definedName>
    <definedName name="ContractCost">'[7]SCE&amp;SDGE Contract Allocation'!$D$69:$R$69</definedName>
    <definedName name="ContractGen">'[7]SCE&amp;SDGE Contract Allocation'!$D$68:$R$68</definedName>
    <definedName name="ContractStatus">'[8]Drop-Down Lists'!$H$18:$H$21</definedName>
    <definedName name="CostID">'[7]Monthly Loads &amp; Revenue'!$T$48:$AH$48</definedName>
    <definedName name="CostPerAcre">'[3]Data 2'!$C$22</definedName>
    <definedName name="CostPerMajorOverhaul">'[3]Data 2'!$O$52</definedName>
    <definedName name="CPUC">'[9]Drop Down Lists'!$D$16:$D$18</definedName>
    <definedName name="CSCE">'[7]Pivot MCP Data'!$C$16:$Q$28</definedName>
    <definedName name="CSDGE">'[7]Pivot MCP Data'!$C$29:$Q$41</definedName>
    <definedName name="CTcap">'[5]User Inputs&amp;Unit Characteristic'!$E$7</definedName>
    <definedName name="CTCapCost">'[5]User Inputs&amp;Unit Characteristic'!$E$16</definedName>
    <definedName name="CTCapCostbaseyr">'[5]User Inputs&amp;Unit Characteristic'!$F$16</definedName>
    <definedName name="CTFOM">'[5]User Inputs&amp;Unit Characteristic'!$E$32</definedName>
    <definedName name="CTFOMbaseyr">'[5]User Inputs&amp;Unit Characteristic'!$F$32</definedName>
    <definedName name="CTforcedO">'[5]User Inputs&amp;Unit Characteristic'!$E$28</definedName>
    <definedName name="CTinccap">'[5]User Inputs&amp;Unit Characteristic'!$E$24</definedName>
    <definedName name="CTincHR">'[5]User Inputs&amp;Unit Characteristic'!$E$25</definedName>
    <definedName name="CTmincap">'[5]User Inputs&amp;Unit Characteristic'!$E$23</definedName>
    <definedName name="CTminHR">'[5]User Inputs&amp;Unit Characteristic'!$E$22</definedName>
    <definedName name="CTonlineyr">'[5]User Inputs&amp;Unit Characteristic'!$E$6</definedName>
    <definedName name="CTplannedO">'[5]User Inputs&amp;Unit Characteristic'!$E$27</definedName>
    <definedName name="CTVOM">'[5]User Inputs&amp;Unit Characteristic'!$E$33</definedName>
    <definedName name="CTVOMbaseyr">'[5]User Inputs&amp;Unit Characteristic'!$F$33</definedName>
    <definedName name="Curvedate">'[6]Market Data Pasted'!$A$3</definedName>
    <definedName name="_xlnm.Database">[2]Database!$A$1:$AI$141</definedName>
    <definedName name="Debt_Financed">'[3]Data 1'!$H$16</definedName>
    <definedName name="debt_timer">'[5]Mid-year debt adjustment'!$C$15</definedName>
    <definedName name="debtP">'[5]User Inputs&amp;Unit Characteristic'!$E$51</definedName>
    <definedName name="DebtRate">'[3]Data 1'!$I$16</definedName>
    <definedName name="DebtRatio">'[3]Data 1'!$H$16</definedName>
    <definedName name="DebtTerm">'[5]User Inputs&amp;Unit Characteristic'!$E$52</definedName>
    <definedName name="decay_start">'[5]Inputs for Valuation'!$D$3</definedName>
    <definedName name="DiscountRate">'[3]Data 1'!$H$17</definedName>
    <definedName name="DWRN">'[7]Pivot Utility Data'!$D$363:$O$482</definedName>
    <definedName name="EffectiveMW">'[3]Data 1'!$D$24</definedName>
    <definedName name="EligibleBETC">'[3]Data 1'!$H$36</definedName>
    <definedName name="EligibleGeothermalDepletion">'[3]Data 1'!$H$37</definedName>
    <definedName name="EligibleREPI">'[3]Data 1'!$H$39</definedName>
    <definedName name="EligibleREPTC">'[3]Data 1'!$H$38</definedName>
    <definedName name="EmissionsList">'[3]Air &amp; Water Data'!$C$5:$C$13</definedName>
    <definedName name="EndDate">'[3]Data 1'!$I$23</definedName>
    <definedName name="EnterSchdOutageFactor">'[3]Data 1'!$C$32</definedName>
    <definedName name="EnvControlCostsPerMWh">'[3]Data 2'!$J$29</definedName>
    <definedName name="EnvControlReplacementCost">'[3]Data 2'!$C$44</definedName>
    <definedName name="EnvironmenalPermitCost">'[3]Data 2'!$C$34</definedName>
    <definedName name="EnvironmenalPermitCosts">'[3]Data 2'!$C$34</definedName>
    <definedName name="EPS">0.01</definedName>
    <definedName name="EquipLifeHours">'[3]Data 1'!$D$37</definedName>
    <definedName name="EquipLifeYears">'[3]Data 1'!$H$23</definedName>
    <definedName name="EquityRate">'[3]Data 1'!$I$15</definedName>
    <definedName name="ERCCosts">'[3]Air &amp; Water Data'!$D$5:$O$13</definedName>
    <definedName name="FacilityStatus">'[8]Drop-Down Lists'!$H$25:$H$29</definedName>
    <definedName name="FedTaxLife">'[3]Data 1'!$H$25</definedName>
    <definedName name="FedTaxR">'[5]User Inputs&amp;Unit Characteristic'!$E$57</definedName>
    <definedName name="FedTaxRate">'[3]Data 1'!$H$29</definedName>
    <definedName name="fgn" localSheetId="1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fgn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FinancialTransactionCostPct">'[3]Data 2'!$C$3</definedName>
    <definedName name="FixedOMPerkWYr">'[3]Data 2'!$J$13</definedName>
    <definedName name="FixedOMPerkWYrUserInput">'[3]Data 2'!$J$12</definedName>
    <definedName name="FOMr">'[5]User Inputs&amp;Unit Characteristic'!$E$45</definedName>
    <definedName name="ForcedOutageFactor">'[3]Data 1'!$C$35</definedName>
    <definedName name="ForcedOutageRate">'[3]Data 1'!$C$35</definedName>
    <definedName name="ForceOutageHrs">'[3]Data 1'!$D$35</definedName>
    <definedName name="ForwardInflation">[3]Inflation!$B$2</definedName>
    <definedName name="franchiseF">'[5]User Inputs&amp;Unit Characteristic'!$E$41</definedName>
    <definedName name="Fuel_List">'[3]Data 2'!$B$94:$B$97</definedName>
    <definedName name="FuelConsumptionPerHour">'[3]Data 1'!$C$51</definedName>
    <definedName name="GeneralAssumptionsCellNames">'[3]General Assumptions'!$B$3</definedName>
    <definedName name="GeneralAssumptionsOffset">'[3]General Assumptions'!$B$2</definedName>
    <definedName name="GeneralNames">'[3]General Assumptions'!$D$2:$IV$2</definedName>
    <definedName name="GenID">'[7]Monthly Loads &amp; Revenue'!$T$49:$AH$49</definedName>
    <definedName name="GeothermalDepletionLimit">'[3]Data 1'!$H$46</definedName>
    <definedName name="GeothermalDepletionPct">'[3]Data 1'!$H$45</definedName>
    <definedName name="GMM">'[5]User Inputs&amp;Unit Characteristic'!$E$39</definedName>
    <definedName name="GrossMW">'[3]Data 1'!$C$19</definedName>
    <definedName name="HazardCollectionCost">'[3]Data 2'!$R$30</definedName>
    <definedName name="HazardTippingCost">'[3]Data 2'!$R$31</definedName>
    <definedName name="HazardTonsPerYear">'[3]Data 2'!$R$29</definedName>
    <definedName name="HeatRate">'[3]Data 1'!$C$45</definedName>
    <definedName name="HeatRateDegredation">'[3]Data 1'!$C$50</definedName>
    <definedName name="HGP_Hrs">[4]GE_LTSA_Pricing!$D$19</definedName>
    <definedName name="HistInflationRate">'[3]Data 1'!$H$18</definedName>
    <definedName name="HourlyGenProfileWeekday">'[10]Generation Profile'!$C$20:$Z$31</definedName>
    <definedName name="HourlyGenProfileWeekend">'[10]Generation Profile'!$C$36:$Z$47</definedName>
    <definedName name="HRrefyear">[6]PriceExtrapolation!$M$1</definedName>
    <definedName name="HTM_Control2" localSheetId="1" hidden="1">{"'Summary'!$A$1:$J$24"}</definedName>
    <definedName name="HTM_Control2" hidden="1">{"'Summary'!$A$1:$J$24"}</definedName>
    <definedName name="HTML_CodePage" hidden="1">1252</definedName>
    <definedName name="HTML_Control" localSheetId="1" hidden="1">{"'Summary'!$A$1:$J$24"}</definedName>
    <definedName name="HTML_Control" hidden="1">{"'Summary'!$A$1:$J$24"}</definedName>
    <definedName name="HTML_Control2" localSheetId="1" hidden="1">{"'Summary'!$A$1:$J$24"}</definedName>
    <definedName name="HTML_Control2" hidden="1">{"'Summary'!$A$1:$J$24"}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PathFileMac" hidden="1">"Web Site Backup:sitingcases:MyHTML.html"</definedName>
    <definedName name="HTML_Title" hidden="1">"Daily MTM  Report"</definedName>
    <definedName name="InductionEquipmentCost">'[3]Data 2'!$C$40</definedName>
    <definedName name="InflationBaseFactor">[11]Inputs!$E$6</definedName>
    <definedName name="inflationR">'[5]User Inputs&amp;Unit Characteristic'!$E$37</definedName>
    <definedName name="InflationRate">'[3]Data 1'!$H$19</definedName>
    <definedName name="InstalledCostPerkW">'[3]Data 2'!$G$20</definedName>
    <definedName name="InstantCost">'[3]Data 2'!$G$17</definedName>
    <definedName name="insuranceP">'[5]User Inputs&amp;Unit Characteristic'!$E$54</definedName>
    <definedName name="InsurancePct">'[3]Data 2'!$J$15</definedName>
    <definedName name="insuranceR">'[5]User Inputs&amp;Unit Characteristic'!$E$55</definedName>
    <definedName name="INTCAP2">[2]INTCAP2!$B$5:$H$11</definedName>
    <definedName name="interestR">'[5]User Inputs&amp;Unit Characteristic'!$E$50</definedName>
    <definedName name="InvestTaxCredit">'[3]Data 1'!$I$43</definedName>
    <definedName name="LaborerFTE">'[3]Data 2'!$J$7</definedName>
    <definedName name="LaborerHrs">'[3]Data 2'!$K$7</definedName>
    <definedName name="LaborerWage">'[3]Data 2'!$L$7</definedName>
    <definedName name="LaborEscalation">'[3]Data 2'!$J$16</definedName>
    <definedName name="LandPrepCostPerAcre">'[3]Data 2'!$C$24</definedName>
    <definedName name="LbsCH4">'[3]Data 2'!$C$58</definedName>
    <definedName name="LbsCH4CostFix">'[3]Data 2'!$F$58</definedName>
    <definedName name="LbsCH4CostVar">'[3]Data 2'!$H$58</definedName>
    <definedName name="LbsCO">'[3]Data 2'!$C$55</definedName>
    <definedName name="LbsCO2">'[3]Data 2'!$C$56</definedName>
    <definedName name="LbsCO2CostFix">'[3]Data 2'!$F$56</definedName>
    <definedName name="LbsCO2CostVar">'[3]Data 2'!$H$56</definedName>
    <definedName name="LbsCOCostFix">'[3]Data 2'!$F$55</definedName>
    <definedName name="LbsCOCostVar">'[3]Data 2'!$H$55</definedName>
    <definedName name="LbsH2S">'[3]Data 2'!$C$57</definedName>
    <definedName name="LbsH2SCostFix">'[3]Data 2'!$F$57</definedName>
    <definedName name="LbsH2SCostVar">'[3]Data 2'!$H$57</definedName>
    <definedName name="LbsNH3">'[3]Data 2'!$C$59</definedName>
    <definedName name="LbsNH3CostFix">'[3]Data 2'!$F$59</definedName>
    <definedName name="LbsNH3CostVar">'[3]Data 2'!$H$59</definedName>
    <definedName name="LbsNOx">'[3]Data 2'!$C$53</definedName>
    <definedName name="LbsNOxCostFix">'[3]Data 2'!$F$53</definedName>
    <definedName name="LbsNOxCostVar">'[3]Data 2'!$H$53</definedName>
    <definedName name="LbsPM10">'[3]Data 2'!$C$61</definedName>
    <definedName name="LbsPM10CostFix">'[3]Data 2'!$F$61</definedName>
    <definedName name="LbsPM10CostVar">'[3]Data 2'!$H$61</definedName>
    <definedName name="LbsSOx">'[3]Data 2'!$C$60</definedName>
    <definedName name="LbsSOxCostFix">'[3]Data 2'!$F$60</definedName>
    <definedName name="LbsSOxCostVar">'[3]Data 2'!$H$60</definedName>
    <definedName name="LbsVOC">'[3]Data 2'!$C$54</definedName>
    <definedName name="LbsVOCCostFix">'[3]Data 2'!$F$54</definedName>
    <definedName name="LbsVOCCostVar">'[3]Data 2'!$H$54</definedName>
    <definedName name="LDC">'[5]User Inputs&amp;Unit Characteristic'!$E$40</definedName>
    <definedName name="LDCbaseyr">'[5]User Inputs&amp;Unit Characteristic'!$H$40</definedName>
    <definedName name="LDCr">'[5]User Inputs&amp;Unit Characteristic'!$E$47</definedName>
    <definedName name="LoadCenterGWh">'[3]Data 1'!$E$24</definedName>
    <definedName name="LoadCenterMW">'[3]Data 1'!$C$24</definedName>
    <definedName name="LocalBuildingPermitCost">'[3]Data 2'!$C$33</definedName>
    <definedName name="LocalBuildingPermitCosts">'[3]Data 2'!$C$33</definedName>
    <definedName name="lossF">'[5]User Inputs&amp;Unit Characteristic'!$E$38</definedName>
    <definedName name="LTSA_PerFFH">[12]GE_LTSA_Pricing!$D$12</definedName>
    <definedName name="MaintenanceCost1">'[3]Data 2'!$O$28</definedName>
    <definedName name="MaintenanceCost2">'[3]Data 2'!$O$29</definedName>
    <definedName name="MaintenanceCost3">'[3]Data 2'!$O$30</definedName>
    <definedName name="MaintenanceCost4">'[3]Data 2'!$O$31</definedName>
    <definedName name="MaintenanceCost5">'[3]Data 2'!$O$32</definedName>
    <definedName name="MaintenanceCost6">'[3]Data 2'!$O$33</definedName>
    <definedName name="MaintenanceCost7">'[3]Data 2'!$O$34</definedName>
    <definedName name="MaintenanceCost8">'[3]Data 2'!$O$35</definedName>
    <definedName name="MaintenanceIntervalHours">'[3]Data 2'!$O$20</definedName>
    <definedName name="MaintenanceLabor">'[3]Data 2'!$O$22</definedName>
    <definedName name="MaintenanceName1">'[3]Data 2'!$N$28</definedName>
    <definedName name="MaintenanceName2">'[3]Data 2'!$N$29</definedName>
    <definedName name="MaintenanceName3">'[3]Data 2'!$N$30</definedName>
    <definedName name="MaintenanceName4">'[3]Data 2'!$N$31</definedName>
    <definedName name="MaintenanceName5">'[3]Data 2'!$N$32</definedName>
    <definedName name="MaintenanceName6">'[3]Data 2'!$N$33</definedName>
    <definedName name="MaintenanceName7">'[3]Data 2'!$N$34</definedName>
    <definedName name="MaintenanceName8">'[3]Data 2'!$N$35</definedName>
    <definedName name="MaintenanceSuppliesCost">'[3]Data 2'!$O$21</definedName>
    <definedName name="MajorOverhaulInterval">'[3]Data 2'!$O$49</definedName>
    <definedName name="MajorOverhaulLabor">'[3]Data 2'!$O$50</definedName>
    <definedName name="MajorOverhaulReplacementCost">'[3]Data 2'!$O$51</definedName>
    <definedName name="MakeUpWater">'[3]Data 2'!$J$21</definedName>
    <definedName name="ManagerFTE">'[3]Data 2'!$J$4</definedName>
    <definedName name="ManagerHrs">'[3]Data 2'!$K$4</definedName>
    <definedName name="ManagerSalary">'[3]Data 2'!$L$4</definedName>
    <definedName name="Mapping">[13]Mapping!$A$2:$B$347</definedName>
    <definedName name="MDSvintage">'[6]Market Data Pasted'!$A$3</definedName>
    <definedName name="MechanicsFTE">'[3]Data 2'!$J$6</definedName>
    <definedName name="MechanicsHrs">'[3]Data 2'!$K$6</definedName>
    <definedName name="MechanicsWage">'[3]Data 2'!$L$6</definedName>
    <definedName name="MinDCR">'[3]Data 1'!$H$20</definedName>
    <definedName name="MinorOverhaulItem1">'[3]Data 2'!$O$55</definedName>
    <definedName name="MinorOverhaulItem1Hrs">'[3]Data 2'!$O$56</definedName>
    <definedName name="MinorOverhaulItem2">'[3]Data 2'!$O$57</definedName>
    <definedName name="MinorOverhaulItem2Hrs">'[3]Data 2'!$O$58</definedName>
    <definedName name="MinorOverhaulItem3">'[3]Data 2'!$O$59</definedName>
    <definedName name="MinorOverhaulItem3Hrs">'[3]Data 2'!$O$60</definedName>
    <definedName name="MiscCosts">'[3]Data 2'!$O$24</definedName>
    <definedName name="MiscIntervalHrs">'[3]Data 2'!$O$23</definedName>
    <definedName name="MiscLabor">'[3]Data 2'!$O$25</definedName>
    <definedName name="MonthlyLTSAFee">[12]GE_LTSA_Pricing!$C$9</definedName>
    <definedName name="NCF">'[3]Data 1'!$C$28</definedName>
    <definedName name="NetMW">'[3]Data 1'!$C$21</definedName>
    <definedName name="NetOutputFactor">'[3]Data 1'!$C$28</definedName>
    <definedName name="Nhourtable">[5]N_hours!$B$4:$E$543</definedName>
    <definedName name="No_CTs">[12]Inputs!$E$20</definedName>
    <definedName name="NOF">'[3]Data 1'!$C$28</definedName>
    <definedName name="NonHazardCollectionCost">'[3]Data 2'!$R$25</definedName>
    <definedName name="NonHazardTippingCost">'[3]Data 2'!$R$26</definedName>
    <definedName name="NonHazardTonsPerYear">'[3]Data 2'!$R$24</definedName>
    <definedName name="numGasBasis">[14]MonthlyMkt!$CK$1</definedName>
    <definedName name="numGasCurve">[14]MonthlyMkt!$R$1</definedName>
    <definedName name="numPwrBasis">[14]MonthlyMkt!$EJ$1</definedName>
    <definedName name="numPwrCurve">[14]HrlyMkt!$A$1</definedName>
    <definedName name="OilConsumptionPerPeriod">'[3]Data 2'!$O$6</definedName>
    <definedName name="OilPrice">'[3]Data 2'!$O$7</definedName>
    <definedName name="OMEscalation">'[3]Data 2'!$J$14</definedName>
    <definedName name="OpCapMW">'[3]Data 1'!$D$21</definedName>
    <definedName name="OpDate">[15]Inputs!$E$10</definedName>
    <definedName name="OpHeatRate">'[3]Data 1'!$C$49</definedName>
    <definedName name="OpHrsPerYr">'[3]Data 1'!$D$36</definedName>
    <definedName name="OverheadMultiplier">'[3]Data 2'!$J$9</definedName>
    <definedName name="OwnerNames">'[3]Financial Assumptions'!$D$2:$IV$2</definedName>
    <definedName name="OwnerOffset">'[3]Financial Assumptions'!$B$2</definedName>
    <definedName name="Ownership">'[16]Drop-Down Lists'!$F$22:$F$23</definedName>
    <definedName name="OwnershipCellNames">'[3]Financial Assumptions'!$B$3</definedName>
    <definedName name="PctEquity">'[3]Data 1'!$H$15</definedName>
    <definedName name="PGE_Bi">'[7]Bilateral Contract Purchases'!$D$3:$O$32</definedName>
    <definedName name="PGE_Load">'[7]Monthly Loads &amp; Revenue'!$B$3:$P$14</definedName>
    <definedName name="PGE_QF">'[7]QF Summary Pivot'!$D$3:$O$92</definedName>
    <definedName name="PlannedOpHrs">'[3]Data 1'!$D$34</definedName>
    <definedName name="PlannedPctYrOp">'[3]Data 1'!$C$29</definedName>
    <definedName name="PlantOperatorFTE">'[3]Data 2'!$J$5</definedName>
    <definedName name="PlantOperatorHrs">'[3]Data 2'!$K$5</definedName>
    <definedName name="PlantOperatorWage">'[3]Data 2'!$L$5</definedName>
    <definedName name="PredevelopmentExpense">'[3]Data 2'!$C$28</definedName>
    <definedName name="pricetable">[6]PriceExtrapolation!$B$7:$E$546</definedName>
    <definedName name="_xlnm.Print_Area" localSheetId="0">'Tables 1 &amp; 2 (Cost)'!$A$6:$Q$90</definedName>
    <definedName name="_xlnm.Print_Area" localSheetId="1">'Tables 3 &amp; 4 (Generation)'!$A$5:$Q$83</definedName>
    <definedName name="ProjectCategories">'[8]Drop-Down Lists'!$H$3:$H$14</definedName>
    <definedName name="propertyTax">'[5]User Inputs&amp;Unit Characteristic'!$E$56</definedName>
    <definedName name="PTable">'[6]Market Data Pasted'!$A$7:$D$367</definedName>
    <definedName name="qryCOMPASS_PRICES_REAL_Format_A">'[17]Reactive Path Prices'!$A$1:$P$749</definedName>
    <definedName name="RealDiscountRate">'[3]Data 1'!$I$17</definedName>
    <definedName name="record1">[2]MACRO1.XLM!$A$1</definedName>
    <definedName name="Record2">[2]MACRO1.XLM!$A$17</definedName>
    <definedName name="RegionList">'[3]Air &amp; Water Data'!$D$2:$O$2</definedName>
    <definedName name="REPI">'[3]Data 1'!$I$51</definedName>
    <definedName name="REPIBaseYr">'[3]Data 1'!$H$54</definedName>
    <definedName name="REPIDuration">'[3]Data 1'!$H$53</definedName>
    <definedName name="REPIStartYr">'[3]Data 1'!$I$55</definedName>
    <definedName name="REPITier">'[3]Data 1'!$H$51</definedName>
    <definedName name="REPITierIIPaid">'[3]Data 1'!$H$52</definedName>
    <definedName name="ReplacementIntervalHrs">'[3]Data 2'!$O$17</definedName>
    <definedName name="ReplacementLabor">'[3]Data 2'!$O$19</definedName>
    <definedName name="ReplacementParts">'[3]Data 2'!$O$18</definedName>
    <definedName name="REPTC">'[3]Data 1'!$I$47</definedName>
    <definedName name="REPTCBaseYr">'[3]Data 1'!$H$49</definedName>
    <definedName name="REPTCDuration">'[3]Data 1'!$H$48</definedName>
    <definedName name="REPTCStartYr">'[3]Data 1'!$I$50</definedName>
    <definedName name="RES_MTR">1.8</definedName>
    <definedName name="ReservoirManagementCost">'[3]Data 2'!$J$22</definedName>
    <definedName name="ResourceType">'[8]Drop-Down Lists'!$B$3:$B$16</definedName>
    <definedName name="REVREQ">[2]Solar!$A$261:$Z$310</definedName>
    <definedName name="RFOYear">'[8]Drop-Down Lists'!$D$3:$D$23</definedName>
    <definedName name="RoE">'[5]User Inputs&amp;Unit Characteristic'!$E$49</definedName>
    <definedName name="SalesTaxRate">'[3]Data 1'!$H$33</definedName>
    <definedName name="SCE_Bi">'[7]Bilateral Contract Purchases'!$D$33:$O$62</definedName>
    <definedName name="SCE_Load">'[7]Monthly Loads &amp; Revenue'!$B$18:$P$29</definedName>
    <definedName name="SCE_QF">'[7]QF Summary Pivot'!$D$93:$O$182</definedName>
    <definedName name="SCEContract">'[7]SCE&amp;SDGE Contract Allocation'!$D$5:$O$34</definedName>
    <definedName name="SchdOutageFactor">'[3]Data 1'!$C$33</definedName>
    <definedName name="SchdOutageHours">'[3]Data 1'!$C$31</definedName>
    <definedName name="SchdOutHours">'[3]Data 1'!$D$33</definedName>
    <definedName name="SchedulerCosts">'[3]Data 2'!$J$26</definedName>
    <definedName name="SDGE_Bi">'[7]Bilateral Contract Purchases'!$D$63:$O$92</definedName>
    <definedName name="SDGE_Load">'[7]Monthly Loads &amp; Revenue'!$B$33:$P$44</definedName>
    <definedName name="SDGE_QF">'[7]QF Summary Pivot'!$D$183:$O$272</definedName>
    <definedName name="SDGEContract">'[7]SCE&amp;SDGE Contract Allocation'!$D$35:$O$64</definedName>
    <definedName name="SGBETCLimit">'[3]Data 1'!$I$42</definedName>
    <definedName name="SGBETCPct">'[3]Data 1'!$I$40</definedName>
    <definedName name="SiteLoad">'[3]Data 1'!$C$20</definedName>
    <definedName name="SiteLoadPct">'[3]Data 1'!$C$20</definedName>
    <definedName name="SPAdj">'[5]Inputs for Valuation'!$B$2</definedName>
    <definedName name="StartUpFuel">'[3]Data 1'!$C$52</definedName>
    <definedName name="StateTaxLife">'[3]Data 1'!$H$26</definedName>
    <definedName name="StateTaxR">'[5]User Inputs&amp;Unit Characteristic'!$E$58</definedName>
    <definedName name="StateTaxRate">'[3]Data 1'!$H$30</definedName>
    <definedName name="Station">[18]Sheet5!$A$2:$A$273</definedName>
    <definedName name="SubstationCost">'[3]Data 2'!$C$39</definedName>
    <definedName name="SUcap">'[5]User Inputs&amp;Unit Characteristic'!$G$7</definedName>
    <definedName name="SUCapCost">'[5]User Inputs&amp;Unit Characteristic'!$G$16</definedName>
    <definedName name="SUCapCostbaseyr">'[5]User Inputs&amp;Unit Characteristic'!$H$16</definedName>
    <definedName name="SUFOM">'[5]User Inputs&amp;Unit Characteristic'!$G$32</definedName>
    <definedName name="SUFOMbaseyr">'[5]User Inputs&amp;Unit Characteristic'!$H$32</definedName>
    <definedName name="SUforcedO">'[5]User Inputs&amp;Unit Characteristic'!$G$28</definedName>
    <definedName name="SUincCap">'[5]User Inputs&amp;Unit Characteristic'!$G$24</definedName>
    <definedName name="SUincHR">'[5]User Inputs&amp;Unit Characteristic'!$G$25</definedName>
    <definedName name="SUminCap">'[5]User Inputs&amp;Unit Characteristic'!$G$23</definedName>
    <definedName name="SUminHR">'[5]User Inputs&amp;Unit Characteristic'!$G$22</definedName>
    <definedName name="SUonlineyr">'[5]User Inputs&amp;Unit Characteristic'!$G$6</definedName>
    <definedName name="SUplannedO">'[5]User Inputs&amp;Unit Characteristic'!$G$27</definedName>
    <definedName name="SupportStaffFTE">'[3]Data 2'!$J$8</definedName>
    <definedName name="SupportStaffHrs">'[3]Data 2'!$K$8</definedName>
    <definedName name="SupportStaffWage">'[3]Data 2'!$L$8</definedName>
    <definedName name="SUVOM">'[5]User Inputs&amp;Unit Characteristic'!$G$33</definedName>
    <definedName name="SUVOMbaseyr">'[5]User Inputs&amp;Unit Characteristic'!$H$33</definedName>
    <definedName name="sysrevenue">[2]Solar!$B$318:$AD$318</definedName>
    <definedName name="sysrevs">[2]Solar!$B$273</definedName>
    <definedName name="TblTaxDed">'[6]CF_Data Set'!$G$55:$AO$56</definedName>
    <definedName name="Tech_List">'[3]Data 2'!$B$79:$B$86</definedName>
    <definedName name="TechNames">'[3]Plant Type Assumptions'!$D$2:$IV$2</definedName>
    <definedName name="Technology_Type">[19]Choices!$AE$2:$AE$19</definedName>
    <definedName name="TechnologyCellNames">'[3]Plant Type Assumptions'!$A$3:$A$421</definedName>
    <definedName name="TechnologyOffset">'[3]Plant Type Assumptions'!$A$2</definedName>
    <definedName name="TonsPerMMBtu">'[6]CF_Data Set'!$C$7</definedName>
    <definedName name="TotalAcres">'[3]Data 2'!$C$21</definedName>
    <definedName name="TotalConsumableCostPerPeriod">'[3]Data 2'!$O$14</definedName>
    <definedName name="TotalTaxRate">'[3]Data 1'!$H$31</definedName>
    <definedName name="TotalVariableOMPerMWh">'[3]Data 2'!$J$32</definedName>
    <definedName name="TotalVariableOMPerMWhUserInput">'[3]Data 2'!$J$31</definedName>
    <definedName name="TransmissionLineCost">'[3]Data 2'!$C$38</definedName>
    <definedName name="TransmissionLosses">'[3]Data 1'!$C$23</definedName>
    <definedName name="TransServiceCostPerMW">'[3]Data 2'!$J$24</definedName>
    <definedName name="UnschdMaintenancePartsCost">'[3]Data 2'!$O$67</definedName>
    <definedName name="Utility">[18]Sheet5!$B$2:$B$273</definedName>
    <definedName name="VariableOMPerMWh">'[3]Data 2'!$J$28</definedName>
    <definedName name="voltable">'[5]Inputs for Valuation'!$D$8:$F$556</definedName>
    <definedName name="VolTuner">'[5]Inputs for Valuation'!$B$3</definedName>
    <definedName name="VOM_Contingency">[20]Inputs!$D$85</definedName>
    <definedName name="VOMr">'[5]User Inputs&amp;Unit Characteristic'!$E$46</definedName>
    <definedName name="W2Wages">'[6]CF_Data Set'!$C$68</definedName>
    <definedName name="WaterCapitalCosts">'[3]Data 2'!$R$14</definedName>
    <definedName name="WaterConsumptionAF">'[3]Data 2'!$J$19</definedName>
    <definedName name="WaterControlAnnualConsumables">'[3]Data 2'!$R$19</definedName>
    <definedName name="WaterControlAnnualLabor">'[3]Data 2'!$R$20</definedName>
    <definedName name="WaterControlComponentLife">'[3]Data 2'!$R$17</definedName>
    <definedName name="WaterControlInstallCost">'[3]Data 2'!$R$15</definedName>
    <definedName name="WaterControlReplacementCost">'[3]Data 2'!$R$16</definedName>
    <definedName name="WaterCostPerAF">'[3]Data 2'!$J$18</definedName>
    <definedName name="WaterCostPerMWh">'[3]Data 2'!$J$20</definedName>
    <definedName name="WaterDischargeInstreamFlows">'[3]Data 2'!$C$67</definedName>
    <definedName name="WaterDischargeList">'[3]Data 2'!$C$65</definedName>
    <definedName name="WaterDischargeThermal">'[3]Data 2'!$C$66</definedName>
    <definedName name="WaterPrices">'[3]Air &amp; Water Data'!$D$17:$O$17</definedName>
    <definedName name="WellChemicals">'[3]Data 2'!$O$42</definedName>
    <definedName name="WellCleanOut">'[3]Data 2'!$O$40</definedName>
    <definedName name="WellFieldCostsAnnual">'[3]Data 2'!$O$39</definedName>
    <definedName name="WellMisc">'[3]Data 2'!$O$43</definedName>
    <definedName name="WellPumpMaintenance">'[3]Data 2'!$O$41</definedName>
    <definedName name="WheelingChargesPerkWh">'[3]Data 2'!$J$25</definedName>
    <definedName name="wrn.Print._.1_8." localSheetId="1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1_8.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9_16." localSheetId="1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9_16.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sum1." localSheetId="1" hidden="1">{"Summary","1",FALSE,"Summary"}</definedName>
    <definedName name="wrn.sum1." hidden="1">{"Summary","1",FALSE,"Summary"}</definedName>
    <definedName name="wrn.workpaper2." localSheetId="1" hidden="1">{#N/A,#N/A,FALSE,"Inputs And Assumptions";#N/A,#N/A,FALSE,"Revenue Allocation";#N/A,#N/A,FALSE,"RSP Surch Allocations";#N/A,#N/A,FALSE,"Generation Calculations";#N/A,#N/A,FALSE,"Test Year 2001 Sales and Revs."}</definedName>
    <definedName name="wrn.workpaper2." hidden="1">{#N/A,#N/A,FALSE,"Inputs And Assumptions";#N/A,#N/A,FALSE,"Revenue Allocation";#N/A,#N/A,FALSE,"RSP Surch Allocations";#N/A,#N/A,FALSE,"Generation Calculations";#N/A,#N/A,FALSE,"Test Year 2001 Sales and Revs."}</definedName>
    <definedName name="wrn.workpapers." localSheetId="1" hidden="1">{#N/A,#N/A,FALSE,"Inputs And Assumptions";#N/A,#N/A,FALSE,"Revenue Allocation";#N/A,#N/A,FALSE,"RSP Surch Allocations";#N/A,#N/A,FALSE,"Generation Calculations";#N/A,#N/A,FALSE,"Test Year 2001 Sales and Revs."}</definedName>
    <definedName name="wrn.workpapers." hidden="1">{#N/A,#N/A,FALSE,"Inputs And Assumptions";#N/A,#N/A,FALSE,"Revenue Allocation";#N/A,#N/A,FALSE,"RSP Surch Allocations";#N/A,#N/A,FALSE,"Generation Calculations";#N/A,#N/A,FALSE,"Test Year 2001 Sales and Revs."}</definedName>
    <definedName name="year">'[7]Monthly Loads &amp; Revenue'!$T$50:$AH$50</definedName>
    <definedName name="Year0">'[3]Data 2'!$F$12</definedName>
    <definedName name="Year1">'[3]Data 2'!$F$11</definedName>
    <definedName name="Year2">'[3]Data 2'!$F$10</definedName>
    <definedName name="Year3">'[3]Data 2'!$F$9</definedName>
    <definedName name="Year4">'[3]Data 2'!$F$8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5" l="1"/>
  <c r="E7" i="5"/>
  <c r="C34" i="5" s="1"/>
  <c r="D7" i="4"/>
  <c r="E7" i="4"/>
  <c r="C36" i="4" s="1"/>
  <c r="D36" i="4" s="1"/>
  <c r="E36" i="4" s="1"/>
  <c r="F36" i="4" s="1"/>
  <c r="G36" i="4" s="1"/>
  <c r="H36" i="4" s="1"/>
  <c r="I36" i="4" s="1"/>
  <c r="J36" i="4" s="1"/>
  <c r="K36" i="4" s="1"/>
  <c r="L36" i="4" s="1"/>
  <c r="M36" i="4" s="1"/>
  <c r="M62" i="4" s="1"/>
  <c r="M57" i="5"/>
  <c r="M82" i="5" s="1"/>
  <c r="M81" i="5"/>
  <c r="M59" i="4"/>
  <c r="M61" i="4"/>
  <c r="M85" i="4"/>
  <c r="M88" i="4" s="1"/>
  <c r="M86" i="4"/>
  <c r="C82" i="5"/>
  <c r="C81" i="5"/>
  <c r="C30" i="4"/>
  <c r="C32" i="4" s="1"/>
  <c r="D81" i="5"/>
  <c r="E81" i="5"/>
  <c r="F81" i="5"/>
  <c r="G81" i="5"/>
  <c r="H81" i="5"/>
  <c r="I81" i="5"/>
  <c r="J81" i="5"/>
  <c r="K81" i="5"/>
  <c r="K82" i="5" s="1"/>
  <c r="L81" i="5"/>
  <c r="D57" i="5"/>
  <c r="D82" i="5" s="1"/>
  <c r="E57" i="5"/>
  <c r="F57" i="5"/>
  <c r="G57" i="5"/>
  <c r="G82" i="5" s="1"/>
  <c r="H57" i="5"/>
  <c r="H82" i="5" s="1"/>
  <c r="I57" i="5"/>
  <c r="I82" i="5" s="1"/>
  <c r="J57" i="5"/>
  <c r="K57" i="5"/>
  <c r="L57" i="5"/>
  <c r="L82" i="5" s="1"/>
  <c r="D85" i="4"/>
  <c r="E85" i="4"/>
  <c r="F85" i="4"/>
  <c r="F87" i="4" s="1"/>
  <c r="G85" i="4"/>
  <c r="H85" i="4"/>
  <c r="I85" i="4"/>
  <c r="J85" i="4"/>
  <c r="J87" i="4" s="1"/>
  <c r="K85" i="4"/>
  <c r="L85" i="4"/>
  <c r="D86" i="4"/>
  <c r="E86" i="4"/>
  <c r="F86" i="4"/>
  <c r="G86" i="4"/>
  <c r="H86" i="4"/>
  <c r="I86" i="4"/>
  <c r="J86" i="4"/>
  <c r="K86" i="4"/>
  <c r="L86" i="4"/>
  <c r="G87" i="4"/>
  <c r="I87" i="4"/>
  <c r="C85" i="4"/>
  <c r="D59" i="4"/>
  <c r="E59" i="4"/>
  <c r="F59" i="4"/>
  <c r="G59" i="4"/>
  <c r="G88" i="4" s="1"/>
  <c r="H59" i="4"/>
  <c r="I59" i="4"/>
  <c r="J59" i="4"/>
  <c r="J88" i="4" s="1"/>
  <c r="K59" i="4"/>
  <c r="K88" i="4" s="1"/>
  <c r="L59" i="4"/>
  <c r="D30" i="4"/>
  <c r="D32" i="4" s="1"/>
  <c r="E30" i="4"/>
  <c r="E32" i="4" s="1"/>
  <c r="C59" i="4"/>
  <c r="C61" i="4" s="1"/>
  <c r="M87" i="4" l="1"/>
  <c r="M89" i="4" s="1"/>
  <c r="J82" i="5"/>
  <c r="F82" i="5"/>
  <c r="E82" i="5"/>
  <c r="H87" i="4"/>
  <c r="H88" i="4"/>
  <c r="I88" i="4"/>
  <c r="E87" i="4"/>
  <c r="D87" i="4"/>
  <c r="L87" i="4"/>
  <c r="K87" i="4"/>
  <c r="F88" i="4"/>
  <c r="L88" i="4"/>
  <c r="D88" i="4"/>
  <c r="E88" i="4"/>
  <c r="C88" i="4"/>
  <c r="C57" i="5" l="1"/>
  <c r="E30" i="5"/>
  <c r="D30" i="5"/>
  <c r="C30" i="5"/>
  <c r="C86" i="4" l="1"/>
  <c r="C87" i="4" l="1"/>
  <c r="C58" i="5"/>
  <c r="C62" i="4"/>
  <c r="L61" i="4"/>
  <c r="L89" i="4" s="1"/>
  <c r="K61" i="4"/>
  <c r="K89" i="4" s="1"/>
  <c r="J61" i="4"/>
  <c r="J89" i="4" s="1"/>
  <c r="I61" i="4"/>
  <c r="I89" i="4" s="1"/>
  <c r="H61" i="4"/>
  <c r="H89" i="4" s="1"/>
  <c r="G61" i="4"/>
  <c r="G89" i="4" s="1"/>
  <c r="F61" i="4"/>
  <c r="F89" i="4" s="1"/>
  <c r="E61" i="4"/>
  <c r="E89" i="4" s="1"/>
  <c r="D61" i="4"/>
  <c r="D89" i="4" s="1"/>
  <c r="C89" i="4" l="1"/>
  <c r="D34" i="5"/>
  <c r="E62" i="4"/>
  <c r="D62" i="4"/>
  <c r="E34" i="5" l="1"/>
  <c r="D58" i="5"/>
  <c r="F62" i="4"/>
  <c r="E58" i="5" l="1"/>
  <c r="F34" i="5"/>
  <c r="G62" i="4"/>
  <c r="F58" i="5" l="1"/>
  <c r="G34" i="5"/>
  <c r="H62" i="4"/>
  <c r="G58" i="5" l="1"/>
  <c r="H34" i="5"/>
  <c r="I62" i="4"/>
  <c r="H58" i="5" l="1"/>
  <c r="I34" i="5"/>
  <c r="J62" i="4"/>
  <c r="I58" i="5" l="1"/>
  <c r="J34" i="5"/>
  <c r="K62" i="4"/>
  <c r="J58" i="5" l="1"/>
  <c r="K34" i="5"/>
  <c r="L62" i="4"/>
  <c r="K58" i="5" l="1"/>
  <c r="L34" i="5"/>
  <c r="M34" i="5" s="1"/>
  <c r="M58" i="5" s="1"/>
  <c r="L58" i="5" l="1"/>
</calcChain>
</file>

<file path=xl/sharedStrings.xml><?xml version="1.0" encoding="utf-8"?>
<sst xmlns="http://schemas.openxmlformats.org/spreadsheetml/2006/main" count="251" uniqueCount="121">
  <si>
    <t>LSE Name:</t>
  </si>
  <si>
    <t xml:space="preserve">Input Required </t>
  </si>
  <si>
    <t xml:space="preserve">No Input Required </t>
  </si>
  <si>
    <t>Date Filed:</t>
  </si>
  <si>
    <r>
      <rPr>
        <b/>
        <sz val="9"/>
        <color rgb="FFFF0000"/>
        <rFont val="Arial"/>
        <family val="2"/>
      </rPr>
      <t xml:space="preserve">Table 1: </t>
    </r>
    <r>
      <rPr>
        <b/>
        <sz val="9"/>
        <color theme="1"/>
        <rFont val="Arial"/>
        <family val="2"/>
      </rPr>
      <t>Cost Quantification (Actual Net Costs, $)</t>
    </r>
  </si>
  <si>
    <t>Actual RPS-Eligible Procurement and Generation Net Costs ($)</t>
  </si>
  <si>
    <r>
      <t xml:space="preserve">Executed RPS-Eligible Contracts by Technology Type* (Purchases and </t>
    </r>
    <r>
      <rPr>
        <b/>
        <sz val="9"/>
        <color rgb="FFFF0000"/>
        <rFont val="Arial"/>
        <family val="2"/>
      </rPr>
      <t>Sales</t>
    </r>
    <r>
      <rPr>
        <b/>
        <sz val="9"/>
        <color theme="1"/>
        <rFont val="Arial"/>
        <family val="2"/>
      </rPr>
      <t>)</t>
    </r>
  </si>
  <si>
    <t>Biogas: Digester Gas </t>
  </si>
  <si>
    <t>Biogas: Landfill Gas </t>
  </si>
  <si>
    <t>Biodiesel</t>
  </si>
  <si>
    <t>Biomass</t>
  </si>
  <si>
    <t>Muni Solid Waste</t>
  </si>
  <si>
    <t>Geothermal</t>
  </si>
  <si>
    <t>Small Hydro (Non-UOG)</t>
  </si>
  <si>
    <t>Conduit Hydro</t>
  </si>
  <si>
    <t>Water Supply / Conveyance </t>
  </si>
  <si>
    <t>Ocean Wave </t>
  </si>
  <si>
    <t>Ocean Thermal </t>
  </si>
  <si>
    <t>Tidal Current </t>
  </si>
  <si>
    <t>Solar PV (Non-UOG)</t>
  </si>
  <si>
    <t>Solar Thermal</t>
  </si>
  <si>
    <t>Wind</t>
  </si>
  <si>
    <t>Unbundled RECs (REC Only)</t>
  </si>
  <si>
    <t>Various (Index Plus REC)***</t>
  </si>
  <si>
    <t>Fuel Cell</t>
  </si>
  <si>
    <t>UOG: Small Hydro</t>
  </si>
  <si>
    <t>UOG: Solar PV</t>
  </si>
  <si>
    <t>UOG: Other</t>
  </si>
  <si>
    <r>
      <rPr>
        <sz val="9"/>
        <rFont val="Arial"/>
        <family val="2"/>
      </rPr>
      <t xml:space="preserve">Executed REC </t>
    </r>
    <r>
      <rPr>
        <b/>
        <sz val="9"/>
        <color rgb="FFFF0000"/>
        <rFont val="Arial"/>
        <family val="2"/>
      </rPr>
      <t>Sales</t>
    </r>
    <r>
      <rPr>
        <sz val="9"/>
        <color theme="1"/>
        <rFont val="Arial"/>
        <family val="2"/>
      </rPr>
      <t xml:space="preserve"> (Revenue)</t>
    </r>
  </si>
  <si>
    <t>Total RPS-Eligible Procurement and Generation Net Cost</t>
  </si>
  <si>
    <t>Total Retail Sales (MWh)</t>
  </si>
  <si>
    <r>
      <t>Incremental Rate Impact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</si>
  <si>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rgb="FFFF0000"/>
        <rFont val="Arial"/>
        <family val="2"/>
      </rPr>
      <t>Table 2:</t>
    </r>
    <r>
      <rPr>
        <b/>
        <sz val="9"/>
        <color theme="1"/>
        <rFont val="Arial"/>
        <family val="2"/>
      </rPr>
      <t xml:space="preserve"> Cost Quantification (Forecast Costs and Revenues, $)</t>
    </r>
  </si>
  <si>
    <t>Forecast RPS-Eligible Procurement Costs and Revenues ($)</t>
  </si>
  <si>
    <r>
      <t xml:space="preserve">Executed But Not Approved RPS-Eligible Contracts (Purchases and </t>
    </r>
    <r>
      <rPr>
        <b/>
        <sz val="9"/>
        <color rgb="FFFF0000"/>
        <rFont val="Arial"/>
        <family val="2"/>
      </rPr>
      <t>Sales)</t>
    </r>
    <r>
      <rPr>
        <b/>
        <sz val="9"/>
        <rFont val="Arial"/>
        <family val="2"/>
      </rPr>
      <t>**</t>
    </r>
  </si>
  <si>
    <t xml:space="preserve">Total Executed But Not Approved RPS-Eligible Procurement and Generation Cost </t>
  </si>
  <si>
    <t xml:space="preserve">Incremental Rate Impact </t>
  </si>
  <si>
    <r>
      <t xml:space="preserve">Executed RPS-Eligible Contracts (Purchases and </t>
    </r>
    <r>
      <rPr>
        <b/>
        <sz val="9"/>
        <color rgb="FFFF0000"/>
        <rFont val="Arial"/>
        <family val="2"/>
      </rPr>
      <t>Sales</t>
    </r>
    <r>
      <rPr>
        <b/>
        <sz val="9"/>
        <color theme="1"/>
        <rFont val="Arial"/>
        <family val="2"/>
      </rPr>
      <t>)****</t>
    </r>
  </si>
  <si>
    <t>Total Executed and Approved RPS-Eligible Procurement and Generation Cost</t>
  </si>
  <si>
    <t>Total RPS-Eligible Procurement and Generation Cost</t>
  </si>
  <si>
    <t>Total Incremental Rate Impact</t>
  </si>
  <si>
    <t>*Note:</t>
  </si>
  <si>
    <t>Technology definitions are given in the PCC Classification Handbook located in the RPS Compliance Reporting section of: https://www.cpuc.ca.gov/RPSComplianceReporting/</t>
  </si>
  <si>
    <t xml:space="preserve">**Note: </t>
  </si>
  <si>
    <t>For contracts that have been executed but still require formal approval (CPUC or other formal approval process) for purchases and sales.</t>
  </si>
  <si>
    <t xml:space="preserve">***Note: </t>
  </si>
  <si>
    <t>The "Various" technology type is to be used in the case of contracts encompassing multiple facilities where the generation type is not yet known</t>
  </si>
  <si>
    <t xml:space="preserve">****Note: </t>
  </si>
  <si>
    <t>For IOUs and SMJUs: Include all executed contracts that required CPUC approval. For CCAs and ESPs: Include all executed contracts that have been approved through relevant formal approval processes.</t>
  </si>
  <si>
    <r>
      <rPr>
        <b/>
        <sz val="9"/>
        <color rgb="FFFF0000"/>
        <rFont val="Arial"/>
        <family val="2"/>
      </rPr>
      <t>Table 3:</t>
    </r>
    <r>
      <rPr>
        <b/>
        <sz val="9"/>
        <color theme="1"/>
        <rFont val="Arial"/>
        <family val="2"/>
      </rPr>
      <t xml:space="preserve"> Cost Quantification (Actual Procurement / Generation and Sales, MWh)</t>
    </r>
  </si>
  <si>
    <t>Actual RPS-Eligible Procurement / Generation and Sales (MWh)</t>
  </si>
  <si>
    <r>
      <t xml:space="preserve">Technology Type* (Procurement / Generation and </t>
    </r>
    <r>
      <rPr>
        <b/>
        <sz val="9"/>
        <color rgb="FFFF0000"/>
        <rFont val="Arial"/>
        <family val="2"/>
      </rPr>
      <t>Sales</t>
    </r>
    <r>
      <rPr>
        <b/>
        <sz val="9"/>
        <color rgb="FF000000"/>
        <rFont val="Arial"/>
        <family val="2"/>
      </rPr>
      <t>)</t>
    </r>
  </si>
  <si>
    <r>
      <t xml:space="preserve">Executed REC </t>
    </r>
    <r>
      <rPr>
        <b/>
        <sz val="9"/>
        <color rgb="FFFF0000"/>
        <rFont val="Arial"/>
        <family val="2"/>
      </rPr>
      <t>Sales</t>
    </r>
    <r>
      <rPr>
        <sz val="9"/>
        <color rgb="FF000000"/>
        <rFont val="Arial"/>
        <family val="2"/>
      </rPr>
      <t xml:space="preserve"> (MWh)</t>
    </r>
  </si>
  <si>
    <t>Total RPS Eligible Procurement (MWh)</t>
  </si>
  <si>
    <r>
      <rPr>
        <b/>
        <sz val="9"/>
        <color rgb="FFFF0000"/>
        <rFont val="Arial"/>
        <family val="2"/>
      </rPr>
      <t xml:space="preserve">Table 4: </t>
    </r>
    <r>
      <rPr>
        <b/>
        <sz val="9"/>
        <color theme="1"/>
        <rFont val="Arial"/>
        <family val="2"/>
      </rPr>
      <t>Cost Quantification (Forecast Procurement / Generation and Sales, MWh)</t>
    </r>
  </si>
  <si>
    <t>Forecast RPS-Eligible Procurement / Generation and Sales (MWh)</t>
  </si>
  <si>
    <r>
      <t xml:space="preserve">Executed But Not Approved RPS-Eligible Contracts (Purchases and </t>
    </r>
    <r>
      <rPr>
        <b/>
        <sz val="9"/>
        <color rgb="FFFF0000"/>
        <rFont val="Arial"/>
        <family val="2"/>
      </rPr>
      <t>Sales</t>
    </r>
    <r>
      <rPr>
        <b/>
        <sz val="9"/>
        <color rgb="FF000000"/>
        <rFont val="Arial"/>
        <family val="2"/>
      </rPr>
      <t>) **</t>
    </r>
  </si>
  <si>
    <t>Total Executed But Not Approved RPS-Eligible Procurement</t>
  </si>
  <si>
    <r>
      <t xml:space="preserve">Executed and Approved RPS-Eligible Contracts (Purchases and </t>
    </r>
    <r>
      <rPr>
        <b/>
        <sz val="9"/>
        <color rgb="FFFF0000"/>
        <rFont val="Arial"/>
        <family val="2"/>
      </rPr>
      <t>Sales</t>
    </r>
    <r>
      <rPr>
        <b/>
        <sz val="9"/>
        <color rgb="FF000000"/>
        <rFont val="Arial"/>
        <family val="2"/>
      </rPr>
      <t>) ****</t>
    </r>
  </si>
  <si>
    <t>Total Executed and Approved RPS-Eligible Procurement</t>
  </si>
  <si>
    <t>3 Phases Renewables (3PR)</t>
  </si>
  <si>
    <t>Agera Energy (AGR)</t>
  </si>
  <si>
    <t>Biogas</t>
  </si>
  <si>
    <t>American PowerNet Management (APN)</t>
  </si>
  <si>
    <t>Apple Valley Choice Energy (AVCE)</t>
  </si>
  <si>
    <t>Bear Valley Electric Service (BVES)</t>
  </si>
  <si>
    <t>Digester Gas</t>
  </si>
  <si>
    <t>Butte Choice Energy (BCE)</t>
  </si>
  <si>
    <t>Calpine Energy Solutions (CES)</t>
  </si>
  <si>
    <t>Hybrid</t>
  </si>
  <si>
    <t>Calpine PowerAmerica-CA (CPOA)</t>
  </si>
  <si>
    <t>Landfill Gas</t>
  </si>
  <si>
    <t>City of Baldwin Park (CBAL)</t>
  </si>
  <si>
    <t>Municipal Solid Waste</t>
  </si>
  <si>
    <t>City of Commerce (CCOM)</t>
  </si>
  <si>
    <t>Ocean/ Tidal</t>
  </si>
  <si>
    <t>City of Palmdale (CPALM)</t>
  </si>
  <si>
    <t>Small Hydro</t>
  </si>
  <si>
    <t>City of Pomona (CPOM)</t>
  </si>
  <si>
    <t>Solar PV - Rooftop</t>
  </si>
  <si>
    <t>City of Santa Barbara (CSB)</t>
  </si>
  <si>
    <t>Solar PV - Ground Mount</t>
  </si>
  <si>
    <t>Clean Energy Alliance (CEA)</t>
  </si>
  <si>
    <t>Solar Thermal - no storage</t>
  </si>
  <si>
    <t>Clean Power Alliance of Southern California (CPA)</t>
  </si>
  <si>
    <t>Solar Thermal - with storage</t>
  </si>
  <si>
    <t>CleanPowerSF (CPSF)</t>
  </si>
  <si>
    <t>Commercial Energy of Montana, Inc. (dba Commercial Energy of CA) (COMCA)</t>
  </si>
  <si>
    <t>REC Only</t>
  </si>
  <si>
    <t>Constellation NewEnergy (CNE)</t>
  </si>
  <si>
    <t>Index Plus REC</t>
  </si>
  <si>
    <t>Desert Community Energy (DCE)</t>
  </si>
  <si>
    <t>Direct Energy Business (DEB)</t>
  </si>
  <si>
    <t>East Bay Community Energy (EBCE)</t>
  </si>
  <si>
    <t>EDF Industrial Power Services (EDF)</t>
  </si>
  <si>
    <t>EnerCal USA, LLC (dba Yep Energy, Y.E.P.) (ENER)</t>
  </si>
  <si>
    <t>Just Energy Solutions (JES)</t>
  </si>
  <si>
    <t>King City Community Power (KCCP)</t>
  </si>
  <si>
    <t>Lancaster Choice Energy (LCE)</t>
  </si>
  <si>
    <t>Liberty Utilities (LIBU)</t>
  </si>
  <si>
    <t>Marin Clean Energy (MCE)</t>
  </si>
  <si>
    <t>Monterey Bay Community Power (MBCP)</t>
  </si>
  <si>
    <t>PacifiCorp (PCOR)</t>
  </si>
  <si>
    <t>Peninsula Clean Energy (PCE)</t>
  </si>
  <si>
    <t>Pico Rivera Innovative Municipal Energy (PRIME)</t>
  </si>
  <si>
    <t>Pilot Power Group (PPG)</t>
  </si>
  <si>
    <t>Pioneer Community Energy (PION)</t>
  </si>
  <si>
    <t>Rancho Mirage Energy Authority (RMEA)</t>
  </si>
  <si>
    <t>Redwood Coast Energy Authority (RCEA)</t>
  </si>
  <si>
    <t>San Diego Community Power (SDCP)</t>
  </si>
  <si>
    <t>San Jacinto Power (SJP)</t>
  </si>
  <si>
    <t>San Joaquin Valley Clean Energy Organization (SJVCE)</t>
  </si>
  <si>
    <t>San Jose Clean Energy (SJCE)</t>
  </si>
  <si>
    <t>Shell Energy North America (SHEL)</t>
  </si>
  <si>
    <t>Silicon Valley Clean Energy (SVCE)</t>
  </si>
  <si>
    <t>Solana Energy Alliance (SEA)</t>
  </si>
  <si>
    <t>Sonoma Clean Power Authority (SCPA)</t>
  </si>
  <si>
    <t>The Regents of the University of California (UCR)</t>
  </si>
  <si>
    <t>Tiger Natural Gas (TNG)</t>
  </si>
  <si>
    <t>Valley Clean Energy Alliance (VCEA)</t>
  </si>
  <si>
    <t>Western Community Energy (WCE)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</si>
</sst>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&quot;$&quot;#,##0"/>
    <numFmt numFmtId="165" formatCode="#,##0.00\ &quot;¢/kWh&quot;"/>
    <numFmt numFmtId="166" formatCode="_(&quot;$&quot;* #,##0_);_(&quot;$&quot;* \(#,##0\);_(&quot;$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</cellStyleXfs>
  <cellXfs count="70">
    <xf numFmtId="0" fontId="0" fillId="0" borderId="0" xfId="0"/>
    <xf numFmtId="0" fontId="6" fillId="0" borderId="0" xfId="3" applyFont="1"/>
    <xf numFmtId="0" fontId="6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0" borderId="1" xfId="3" applyNumberFormat="1" applyFont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3" fontId="6" fillId="0" borderId="1" xfId="3" applyNumberFormat="1" applyFont="1" applyBorder="1" applyAlignment="1">
      <alignment horizontal="center" vertical="center" wrapText="1"/>
    </xf>
    <xf numFmtId="0" fontId="6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horizontal="right" vertical="center" wrapText="1"/>
    </xf>
    <xf numFmtId="0" fontId="4" fillId="2" borderId="0" xfId="3" applyFont="1" applyFill="1" applyAlignment="1">
      <alignment vertical="center" wrapText="1"/>
    </xf>
    <xf numFmtId="0" fontId="6" fillId="2" borderId="0" xfId="3" applyFont="1" applyFill="1"/>
    <xf numFmtId="0" fontId="4" fillId="2" borderId="0" xfId="3" applyFont="1" applyFill="1"/>
    <xf numFmtId="0" fontId="4" fillId="2" borderId="0" xfId="3" applyFont="1" applyFill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6" fontId="6" fillId="0" borderId="0" xfId="3" applyNumberFormat="1" applyFont="1"/>
    <xf numFmtId="37" fontId="6" fillId="2" borderId="1" xfId="3" applyNumberFormat="1" applyFont="1" applyFill="1" applyBorder="1" applyAlignment="1">
      <alignment horizontal="center" vertical="center"/>
    </xf>
    <xf numFmtId="37" fontId="6" fillId="2" borderId="1" xfId="3" applyNumberFormat="1" applyFont="1" applyFill="1" applyBorder="1" applyAlignment="1">
      <alignment horizontal="center" vertical="center" wrapText="1"/>
    </xf>
    <xf numFmtId="37" fontId="6" fillId="0" borderId="1" xfId="3" applyNumberFormat="1" applyFont="1" applyBorder="1" applyAlignment="1">
      <alignment horizontal="center" vertical="center"/>
    </xf>
    <xf numFmtId="3" fontId="6" fillId="0" borderId="0" xfId="3" applyNumberFormat="1" applyFont="1"/>
    <xf numFmtId="0" fontId="5" fillId="0" borderId="0" xfId="3" applyFont="1"/>
    <xf numFmtId="0" fontId="0" fillId="0" borderId="3" xfId="0" applyBorder="1" applyAlignment="1">
      <alignment wrapText="1"/>
    </xf>
    <xf numFmtId="0" fontId="8" fillId="0" borderId="5" xfId="3" applyFont="1" applyBorder="1" applyAlignment="1">
      <alignment horizontal="center" vertical="center" wrapText="1"/>
    </xf>
    <xf numFmtId="0" fontId="9" fillId="0" borderId="0" xfId="3" applyFont="1" applyAlignment="1">
      <alignment vertical="center" wrapText="1"/>
    </xf>
    <xf numFmtId="0" fontId="9" fillId="0" borderId="4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3" fontId="8" fillId="0" borderId="4" xfId="3" applyNumberFormat="1" applyFont="1" applyBorder="1" applyAlignment="1">
      <alignment horizontal="center" vertical="center" wrapText="1"/>
    </xf>
    <xf numFmtId="3" fontId="10" fillId="0" borderId="4" xfId="3" applyNumberFormat="1" applyFont="1" applyBorder="1" applyAlignment="1">
      <alignment horizontal="center" vertical="center" wrapText="1"/>
    </xf>
    <xf numFmtId="3" fontId="8" fillId="0" borderId="1" xfId="3" applyNumberFormat="1" applyFont="1" applyBorder="1" applyAlignment="1">
      <alignment horizontal="center" vertical="center" wrapText="1"/>
    </xf>
    <xf numFmtId="3" fontId="10" fillId="0" borderId="1" xfId="3" applyNumberFormat="1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9" fillId="0" borderId="8" xfId="3" applyFont="1" applyBorder="1" applyAlignment="1">
      <alignment vertical="center" wrapText="1"/>
    </xf>
    <xf numFmtId="0" fontId="9" fillId="0" borderId="1" xfId="3" applyFont="1" applyBorder="1" applyAlignment="1">
      <alignment horizontal="center" vertical="center" wrapText="1"/>
    </xf>
    <xf numFmtId="3" fontId="8" fillId="0" borderId="5" xfId="3" applyNumberFormat="1" applyFont="1" applyBorder="1" applyAlignment="1">
      <alignment horizontal="center" vertical="center" wrapText="1"/>
    </xf>
    <xf numFmtId="3" fontId="11" fillId="0" borderId="1" xfId="3" applyNumberFormat="1" applyFont="1" applyBorder="1" applyAlignment="1">
      <alignment horizontal="center" vertical="center" wrapText="1"/>
    </xf>
    <xf numFmtId="14" fontId="6" fillId="0" borderId="0" xfId="3" applyNumberFormat="1" applyFont="1"/>
    <xf numFmtId="4" fontId="6" fillId="0" borderId="0" xfId="3" applyNumberFormat="1" applyFont="1"/>
    <xf numFmtId="0" fontId="4" fillId="3" borderId="1" xfId="3" applyFont="1" applyFill="1" applyBorder="1" applyAlignment="1">
      <alignment horizontal="center" vertical="center" wrapText="1"/>
    </xf>
    <xf numFmtId="0" fontId="6" fillId="0" borderId="1" xfId="3" applyFont="1" applyBorder="1"/>
    <xf numFmtId="0" fontId="4" fillId="0" borderId="0" xfId="3" applyFont="1" applyAlignment="1">
      <alignment vertical="center"/>
    </xf>
    <xf numFmtId="0" fontId="4" fillId="0" borderId="0" xfId="3" applyFont="1" applyAlignment="1">
      <alignment vertical="center" wrapText="1"/>
    </xf>
    <xf numFmtId="0" fontId="13" fillId="0" borderId="1" xfId="3" applyFont="1" applyBorder="1"/>
    <xf numFmtId="0" fontId="6" fillId="4" borderId="1" xfId="3" applyFont="1" applyFill="1" applyBorder="1"/>
    <xf numFmtId="165" fontId="4" fillId="4" borderId="1" xfId="3" applyNumberFormat="1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center" wrapText="1"/>
    </xf>
    <xf numFmtId="0" fontId="4" fillId="0" borderId="2" xfId="3" applyFont="1" applyBorder="1"/>
    <xf numFmtId="0" fontId="9" fillId="0" borderId="0" xfId="3" applyFont="1" applyAlignment="1">
      <alignment vertical="center"/>
    </xf>
    <xf numFmtId="0" fontId="9" fillId="0" borderId="1" xfId="3" applyFont="1" applyBorder="1" applyAlignment="1">
      <alignment vertical="center" wrapText="1"/>
    </xf>
    <xf numFmtId="3" fontId="9" fillId="4" borderId="1" xfId="3" applyNumberFormat="1" applyFont="1" applyFill="1" applyBorder="1" applyAlignment="1">
      <alignment horizontal="center" vertical="center" wrapText="1"/>
    </xf>
    <xf numFmtId="164" fontId="4" fillId="4" borderId="1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3" applyFont="1" applyAlignment="1">
      <alignment horizontal="center"/>
    </xf>
    <xf numFmtId="0" fontId="6" fillId="0" borderId="1" xfId="3" applyFont="1" applyBorder="1" applyAlignment="1">
      <alignment horizontal="center"/>
    </xf>
    <xf numFmtId="0" fontId="9" fillId="3" borderId="1" xfId="3" applyFont="1" applyFill="1" applyBorder="1" applyAlignment="1">
      <alignment horizontal="center" vertical="center" wrapText="1"/>
    </xf>
    <xf numFmtId="0" fontId="13" fillId="0" borderId="0" xfId="3" applyFont="1"/>
    <xf numFmtId="0" fontId="10" fillId="0" borderId="0" xfId="3" applyFont="1"/>
    <xf numFmtId="0" fontId="4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4" fillId="3" borderId="6" xfId="3" applyFont="1" applyFill="1" applyBorder="1" applyAlignment="1">
      <alignment horizontal="center" vertical="center" wrapText="1"/>
    </xf>
    <xf numFmtId="0" fontId="4" fillId="3" borderId="9" xfId="3" applyFont="1" applyFill="1" applyBorder="1" applyAlignment="1">
      <alignment horizontal="center" vertical="center" wrapText="1"/>
    </xf>
    <xf numFmtId="0" fontId="4" fillId="3" borderId="11" xfId="3" applyFont="1" applyFill="1" applyBorder="1" applyAlignment="1">
      <alignment horizontal="center" vertical="center"/>
    </xf>
    <xf numFmtId="0" fontId="4" fillId="3" borderId="12" xfId="3" applyFont="1" applyFill="1" applyBorder="1" applyAlignment="1">
      <alignment horizontal="center" vertical="center"/>
    </xf>
    <xf numFmtId="0" fontId="9" fillId="5" borderId="6" xfId="3" applyFont="1" applyFill="1" applyBorder="1" applyAlignment="1">
      <alignment horizontal="center" vertical="center" wrapText="1"/>
    </xf>
    <xf numFmtId="0" fontId="9" fillId="5" borderId="9" xfId="3" applyFont="1" applyFill="1" applyBorder="1" applyAlignment="1">
      <alignment horizontal="center" vertical="center" wrapText="1"/>
    </xf>
    <xf numFmtId="0" fontId="9" fillId="5" borderId="10" xfId="3" applyFont="1" applyFill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</cellXfs>
  <cellStyles count="4">
    <cellStyle name="Currency" xfId="1" builtinId="4"/>
    <cellStyle name="Normal" xfId="0" builtinId="0"/>
    <cellStyle name="Normal 2" xfId="2" xr:uid="{D3224DCC-F67F-43C1-AC75-6D95951CB3D4}"/>
    <cellStyle name="Normal 2 2" xfId="3" xr:uid="{3F295A15-F980-41F5-8407-5B748967B6A4}"/>
  </cellStyles>
  <dxfs count="2">
    <dxf>
      <fill>
        <patternFill>
          <bgColor rgb="FFFF99CC"/>
        </patternFill>
      </fill>
    </dxf>
    <dxf>
      <fill>
        <patternFill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tknox/DOCUME~1/hodgesb/LOCALS~1/Temp/notesFFF692/So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ortknox/FP&amp;A/Capital%20Proj/GBU/Solar%20Rooftop%20(PV)/0804%20Reply%20to%20Protests/with%20ITC%20Solar%2004-29-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psd/Local%20Settings/Temporary%20Internet%20Files/OLKE/Copy%20of%20Gen_Cost_Revised_V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ahd1/Local%20Settings/Temporary%20Internet%20Files/OLK7C/Tesla_OM_Model_7FA_CC_Rev20_HoursBased%20Baseloa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go310/gtspp/Quant%20analysis/Bruce/Avoided%20Cost%20Update/Yumi/AvoidedCost_v2.4_042707Curved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go310/gtspp/Quant%20analysis/Bruce/Avoided%20Cost%20Update/Yumi/AvoidedCost_v2.6_111907Curveda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psd/My%20Documents/DWR/DWR%202003/ProSym/ProSym%2039/ProSym%20Run39%20Base%20Case%20Results/#5 - DWR_Run39 CA IOU Production Costs with Contracts Reallocated 02-10-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G:/Documents%20and%20Settings/s1r2/Local%20Settings/Temporary%20Internet%20Files/OLK15D/REC%20and%20Procurement%20Strategy%20Model%203-16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eps/Deterministic%20Models/2011-08/Deterministic%20model%20August%202011%208-1-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psd/Local%20Settings/Temporary%20Internet%20Files/OLKE/Capacity%20factor%20calculation/MPR%20calc%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ata/EXCEL/New%20Gen%20Filing/Colusa%20O&amp;M%20Model/OM_Model_7FA_CC_Rev20_HoursBas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mlj2/Local%20Settings/Temporary%20Internet%20Files/OLK11/OM_Model_7FA_CC_Rev20_HoursBased%20(2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psd/Local%20Settings/Temporary%20Internet%20Files/OLK32/Results/Run36%20IOU%20Units%20Mapping%2008-03-02%20-%20DO%20NOT%20DELE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go301/ues/Temp/Market%20Valuation/LT_RFO_Valuat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j1tx/Local%20Settings/Temporary%20Internet%20Files/OLK1D/Documents%20and%20Settings/gbb1/Local%20Settings/Temporary%20Internet%20Files/OLK45/OM_Model_7FA_CC_Rev16_OneBl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RPS%20Strategy/RPS%20Open%20Position%20-%2009-04-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psd/Local%20Settings/Temporary%20Internet%20Files/OLK32/NPC%202003%20Base%20Scenario%20Price%20Outcom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ac_fs1/vol3/PMA/jobs/13051DWR/Runs/RUN4/Results/IOU%20Units%20Mapp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O:/RPS%20Database/IOU_Annual_Data_Submittal_File_Format_2019-02-04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ata/1%20-%20Renewables/PV%20Business%20Case/PV%20Numbers%2012-13/2004%20Long-Term%20RFO/Ownership%20Cost%20Team/Short%20List/OM%20Model%20March%2020%20Update/OM_Model_Diesel_Rev3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olar"/>
      <sheetName val="Database"/>
      <sheetName val="Book Info - 2004 Basis"/>
      <sheetName val="Property Taxes"/>
      <sheetName val="Deferred Taxes A-M"/>
      <sheetName val="TaxSummary"/>
      <sheetName val="MACRO1.XLM"/>
      <sheetName val="TOTAL WO DECOMM"/>
      <sheetName val="TOTAL W DECOMM"/>
      <sheetName val="PRODUCTION"/>
      <sheetName val="SOLAR BLANK"/>
      <sheetName val="STRUCTURE"/>
      <sheetName val="DAS"/>
      <sheetName val="DIST"/>
      <sheetName val="DECOMM"/>
      <sheetName val="AFUDC CAP INT"/>
      <sheetName val="Fed Depr Rates"/>
      <sheetName val="Cal Depr Rates"/>
      <sheetName val="Production Bk Accr"/>
      <sheetName val="Inverter Bk Accr"/>
      <sheetName val="Structure Bk Accr"/>
      <sheetName val="General Bk Accr"/>
      <sheetName val="Distribution Bk Accr"/>
      <sheetName val="Decomm Bk Accr"/>
      <sheetName val="Summ"/>
      <sheetName val="BASE"/>
      <sheetName val="AFUDC"/>
      <sheetName val="INTCAP"/>
      <sheetName val="INTCA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olar"/>
      <sheetName val="Database"/>
      <sheetName val="Book Info - 2004 Basis"/>
      <sheetName val="Property Taxes"/>
      <sheetName val="Deferred Taxes A-M"/>
      <sheetName val="TaxSummary"/>
      <sheetName val="MACRO1.XLM"/>
      <sheetName val="TOTAL WO DECOMM"/>
      <sheetName val="TOTAL W DECOMM"/>
      <sheetName val="PRODUCTION"/>
      <sheetName val="SOLAR BLANK"/>
      <sheetName val="STRUCTURE"/>
      <sheetName val="DAS"/>
      <sheetName val="DIST"/>
      <sheetName val="DECOMM"/>
      <sheetName val="AFUDC CAP INT"/>
      <sheetName val="Fed Depr Rates"/>
      <sheetName val="Cal Depr Rates"/>
      <sheetName val="Production Bk Accr"/>
      <sheetName val="Inverter Bk Accr"/>
      <sheetName val="Structure Bk Accr"/>
      <sheetName val="General Bk Accr"/>
      <sheetName val="Distribution Bk Accr"/>
      <sheetName val="Decomm Bk Accr"/>
      <sheetName val="Summ"/>
      <sheetName val="BASE"/>
      <sheetName val="AFUDC"/>
      <sheetName val="INTCAP"/>
      <sheetName val="INTCA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-OUTPUT"/>
      <sheetName val="Data 1"/>
      <sheetName val="Data 2"/>
      <sheetName val="Income Statement"/>
      <sheetName val="Plant Type Assumptions"/>
      <sheetName val="Financial Assumptions"/>
      <sheetName val="General Assumptions"/>
      <sheetName val="Air &amp; Water Data"/>
      <sheetName val="Overhaul Calcs"/>
      <sheetName val="Inflation"/>
      <sheetName val="Natural Gas Price Forecast"/>
      <sheetName val="Tax Notes"/>
      <sheetName val="Monthly Gas Forecast"/>
      <sheetName val="Monthly Gas By LDC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OpPlan"/>
      <sheetName val="Staffing"/>
      <sheetName val="Perf_7FA"/>
      <sheetName val="GE_LTSA_Pricing"/>
      <sheetName val="OMCostSummary"/>
      <sheetName val="CatalystExpenses"/>
      <sheetName val="Escalation"/>
      <sheetName val="EnvCostSummary"/>
      <sheetName val="WageInfo"/>
      <sheetName val="FO"/>
      <sheetName val="H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Market Data Pasted"/>
      <sheetName val="PriceExtrapolation"/>
      <sheetName val="Inputs for Valuation"/>
      <sheetName val="User Inputs&amp;Unit Characteristic"/>
      <sheetName val="Mid-year debt adjustment"/>
      <sheetName val="NewCT Cash Flows &amp; Rev Rqmnts"/>
      <sheetName val="NewCTVal"/>
      <sheetName val="EnergyBenefits_NewCT_Val"/>
      <sheetName val="NewCCGT Cash Flows &amp; Rev Rqmnts"/>
      <sheetName val="EnergyBenefits_NewCCGT_Val"/>
      <sheetName val="NewCCGTVal"/>
      <sheetName val="ExistSU Cash Flows &amp; Rev Rqmnts"/>
      <sheetName val="EnergyBenefits_ExistSU_Val"/>
      <sheetName val="ExistSUVal"/>
      <sheetName val="Market Data Load"/>
      <sheetName val="Henwood 330s"/>
      <sheetName val="Inflation &amp; Const Cost Escalati"/>
      <sheetName val="PG&amp;E Cost of Capital"/>
      <sheetName val="N_hour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Market Data Pasted"/>
      <sheetName val="PriceExtrapolation"/>
      <sheetName val="Inputs for Valuation"/>
      <sheetName val="User Inputs&amp;Unit Characteristic"/>
      <sheetName val="Mid-year debt adjustment"/>
      <sheetName val="NewCT Cash Flows &amp; Rev Rqmnts"/>
      <sheetName val="NewCTVal"/>
      <sheetName val="EnergyBenefits_NewCT_Val"/>
      <sheetName val="NewCCGT Cash Flows &amp; Rev Rqmnts"/>
      <sheetName val="EnergyBenefits_NewCCGT_Val"/>
      <sheetName val="NewCCGTVal"/>
      <sheetName val="ExistSU Cash Flows &amp; Rev Rqmnts"/>
      <sheetName val="EnergyBenefits_ExistSU_Val"/>
      <sheetName val="ExistSUVal"/>
      <sheetName val="Market Data Load"/>
      <sheetName val="Henwood 330s"/>
      <sheetName val="Inflation &amp; Const Cost Escalati"/>
      <sheetName val="N_hours"/>
      <sheetName val="CF_Data Se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mReporter Station by Utility"/>
      <sheetName val="fromReporter(MCP)"/>
      <sheetName val="&lt;&lt;&lt; Macro &gt;&gt;&gt;"/>
      <sheetName val="Pivot MCP Data"/>
      <sheetName val="Pivot Utility Data"/>
      <sheetName val="Bilateral Contract Purchases"/>
      <sheetName val="Prosym Load Fcast"/>
      <sheetName val="Monthly Load Distribution"/>
      <sheetName val="Inter Pivot"/>
      <sheetName val="Monthly Loads &amp; Revenue"/>
      <sheetName val="QF Summary Pivot"/>
      <sheetName val="zzzSCE Pivot"/>
      <sheetName val="CALP_DWRN 4&amp;5 Purchase Data"/>
      <sheetName val="SCE&amp;SDGE Contract Allocation"/>
      <sheetName val="Utility Data Summar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 refreshError="1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 pull"/>
      <sheetName val="Delta ST Open Test"/>
      <sheetName val="ST Open Position Full Gen"/>
      <sheetName val="ST Open Position 50% case"/>
      <sheetName val="RPS Contracts"/>
      <sheetName val="Probability Updates"/>
      <sheetName val="Flexible Compliance"/>
      <sheetName val="Flexible w Real Earmarking"/>
      <sheetName val="By Categories"/>
      <sheetName val="Open Position"/>
      <sheetName val="Pricing Data"/>
      <sheetName val="Pricing Charts"/>
      <sheetName val="Near-Term COD"/>
      <sheetName val="Broken out for Board"/>
      <sheetName val="Signed Contracts"/>
      <sheetName val="Bilats"/>
      <sheetName val="Red &amp; Green"/>
      <sheetName val="Red &amp; Green Published"/>
      <sheetName val="Drop-Down Lists"/>
      <sheetName val="No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 List"/>
      <sheetName val="On list printable version"/>
      <sheetName val="On List"/>
      <sheetName val="Cumulative Surplus Chart"/>
      <sheetName val="Cumulative Chart no ST bank"/>
      <sheetName val="Delivered Energy Position"/>
      <sheetName val="Database pull"/>
      <sheetName val="Recontracting DB pull"/>
      <sheetName val="COD &amp; GWh"/>
      <sheetName val="Analysis"/>
      <sheetName val="May to June walk"/>
      <sheetName val="Drop Dow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Results"/>
      <sheetName val="Calculations"/>
      <sheetName val="Generation Profile"/>
      <sheetName val="Sheet1"/>
      <sheetName val="Hourly Data"/>
      <sheetName val="TOD Periods"/>
      <sheetName val="Preset Load Shapes"/>
      <sheetName val="Period Definitions"/>
      <sheetName val="PD Curves"/>
      <sheetName val="MPR Chart"/>
      <sheetName val="Payments Chart"/>
      <sheetName val="PD Curves Chart"/>
      <sheetName val="PD Curves Chart (2)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OpPlan"/>
      <sheetName val="Staffing"/>
      <sheetName val="Perf_7FA"/>
      <sheetName val="GE_LTSA_Pricing"/>
      <sheetName val="OMCostSummary"/>
      <sheetName val="CatalystExpenses"/>
      <sheetName val="Escalation"/>
      <sheetName val="EnvCostSummary"/>
      <sheetName val="WageInfo"/>
      <sheetName val="FO"/>
      <sheetName val="HB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OpPlan"/>
      <sheetName val="Staffing"/>
      <sheetName val="Perf_7FA"/>
      <sheetName val="GE_LTSA_Pricing"/>
      <sheetName val="OMCostSummary"/>
      <sheetName val="CatalystExpenses"/>
      <sheetName val="Escalation"/>
      <sheetName val="EnvCostSummary"/>
      <sheetName val="WageInfo"/>
      <sheetName val="FO"/>
      <sheetName val="H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"/>
      <sheetName val="PG&amp;E"/>
      <sheetName val="SCE"/>
      <sheetName val="SDG&amp;E"/>
      <sheetName val="DWR-N"/>
      <sheetName val="DWR-S"/>
      <sheetName val="Mapping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CubatureRule"/>
      <sheetName val="FlexibilityPremium"/>
      <sheetName val="Mappings"/>
      <sheetName val="HrlyMkt"/>
      <sheetName val="MonthlyMkt"/>
      <sheetName val="PortFitIn"/>
      <sheetName val="Not Implemented"/>
      <sheetName val="Parameters"/>
      <sheetName val="Batch"/>
      <sheetName val="Output"/>
      <sheetName val="OutputMo"/>
      <sheetName val="PortFitScen"/>
      <sheetName val="PortFitExc"/>
      <sheetName val="RecapOfr"/>
      <sheetName val="RecapOfrAnn"/>
      <sheetName val="RecapOfrMo"/>
      <sheetName val="RecapPF"/>
      <sheetName val="Settings"/>
      <sheetName val="CorrelationTweaks"/>
      <sheetName val="Debu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OpPlan"/>
      <sheetName val="Staffing"/>
      <sheetName val="Perf_7FA"/>
      <sheetName val="GE_LTSA_Pricing"/>
      <sheetName val="OMCostSummary"/>
      <sheetName val="RRModelInputs"/>
      <sheetName val="CatalystExpenses"/>
      <sheetName val="Escalation"/>
      <sheetName val="EnvCostSummary"/>
      <sheetName val="WageInfo"/>
      <sheetName val="FO"/>
      <sheetName val="H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S Contracts"/>
      <sheetName val="Probability Updates"/>
      <sheetName val="Flexible Compliance"/>
      <sheetName val="By Categories"/>
      <sheetName val="Open Position"/>
      <sheetName val="By Signed &amp; Pre-2008 Short List"/>
      <sheetName val="Bilats"/>
      <sheetName val="Red &amp; Green"/>
      <sheetName val="Drop-Dow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Comparisons"/>
      <sheetName val="Reactive Path Prices"/>
      <sheetName val="Balanced Future Prices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"/>
      <sheetName val="PG&amp;E"/>
      <sheetName val="SCE"/>
      <sheetName val="SDG&amp;E"/>
      <sheetName val="DWR-N"/>
      <sheetName val="DWR-S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 and Cover Page"/>
      <sheetName val="Project Information"/>
      <sheetName val="Data Definitions"/>
      <sheetName val="Annex - TEPPC ID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s"/>
      <sheetName val="Inputs"/>
      <sheetName val="MajorMaintenanceInputs"/>
      <sheetName val="OpPlan"/>
      <sheetName val="Staffing"/>
      <sheetName val="OMCostSummary"/>
      <sheetName val="MajorMaintExpenses"/>
      <sheetName val="StaffingByBidID"/>
      <sheetName val="Staffing Rates"/>
      <sheetName val="Escalation"/>
      <sheetName val="EnvCostSummary"/>
      <sheetName val="FO"/>
      <sheetName val="H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21D8D-A9A9-432E-861A-AF0A5B400B38}">
  <sheetPr>
    <tabColor theme="0" tint="-0.249977111117893"/>
  </sheetPr>
  <dimension ref="A1:X100"/>
  <sheetViews>
    <sheetView showGridLines="0" tabSelected="1" topLeftCell="A52" zoomScaleNormal="100" workbookViewId="0">
      <pane xSplit="2" topLeftCell="C1" activePane="topRight" state="frozen"/>
      <selection pane="topRight" activeCell="C35" sqref="C35:M35"/>
    </sheetView>
  </sheetViews>
  <sheetFormatPr defaultColWidth="9.88671875" defaultRowHeight="11.4" x14ac:dyDescent="0.2"/>
  <cols>
    <col min="1" max="1" width="12" style="1" customWidth="1"/>
    <col min="2" max="2" width="45.88671875" style="1" customWidth="1"/>
    <col min="3" max="24" width="15.88671875" style="1" customWidth="1"/>
    <col min="25" max="16384" width="9.88671875" style="1"/>
  </cols>
  <sheetData>
    <row r="1" spans="1:18" ht="15.6" x14ac:dyDescent="0.3">
      <c r="A1" s="41" t="s">
        <v>0</v>
      </c>
      <c r="B1" s="38"/>
      <c r="D1" s="38"/>
      <c r="E1" s="1" t="s">
        <v>1</v>
      </c>
      <c r="F1" s="42"/>
      <c r="G1" s="1" t="s">
        <v>2</v>
      </c>
    </row>
    <row r="2" spans="1:18" ht="15.6" x14ac:dyDescent="0.3">
      <c r="A2" s="41" t="s">
        <v>3</v>
      </c>
      <c r="B2" s="38"/>
    </row>
    <row r="6" spans="1:18" ht="21" customHeight="1" x14ac:dyDescent="0.2">
      <c r="A6" s="59" t="s">
        <v>4</v>
      </c>
      <c r="B6" s="60"/>
      <c r="C6" s="61" t="s">
        <v>5</v>
      </c>
      <c r="D6" s="62"/>
      <c r="E6" s="62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spans="1:18" ht="24" x14ac:dyDescent="0.2">
      <c r="A7" s="2">
        <v>1</v>
      </c>
      <c r="B7" s="3" t="s">
        <v>6</v>
      </c>
      <c r="C7" s="56">
        <v>2021</v>
      </c>
      <c r="D7" s="56">
        <f>C7+1</f>
        <v>2022</v>
      </c>
      <c r="E7" s="56">
        <f>D7+1</f>
        <v>2023</v>
      </c>
    </row>
    <row r="8" spans="1:18" x14ac:dyDescent="0.2">
      <c r="A8" s="2">
        <v>2</v>
      </c>
      <c r="B8" s="25" t="s">
        <v>7</v>
      </c>
      <c r="C8" s="4"/>
      <c r="D8" s="4"/>
      <c r="E8" s="52"/>
    </row>
    <row r="9" spans="1:18" x14ac:dyDescent="0.2">
      <c r="A9" s="2">
        <v>3</v>
      </c>
      <c r="B9" s="25" t="s">
        <v>8</v>
      </c>
      <c r="C9" s="4"/>
      <c r="D9" s="4"/>
      <c r="E9" s="52"/>
    </row>
    <row r="10" spans="1:18" x14ac:dyDescent="0.2">
      <c r="A10" s="2">
        <v>4</v>
      </c>
      <c r="B10" s="25" t="s">
        <v>9</v>
      </c>
      <c r="C10" s="4"/>
      <c r="D10" s="4"/>
      <c r="E10" s="52"/>
    </row>
    <row r="11" spans="1:18" x14ac:dyDescent="0.2">
      <c r="A11" s="2">
        <v>5</v>
      </c>
      <c r="B11" s="25" t="s">
        <v>10</v>
      </c>
      <c r="C11" s="4"/>
      <c r="D11" s="4"/>
      <c r="E11" s="52"/>
    </row>
    <row r="12" spans="1:18" x14ac:dyDescent="0.2">
      <c r="A12" s="2">
        <v>6</v>
      </c>
      <c r="B12" s="25" t="s">
        <v>11</v>
      </c>
      <c r="C12" s="4"/>
      <c r="D12" s="4"/>
      <c r="E12" s="52"/>
    </row>
    <row r="13" spans="1:18" x14ac:dyDescent="0.2">
      <c r="A13" s="2">
        <v>7</v>
      </c>
      <c r="B13" s="25" t="s">
        <v>12</v>
      </c>
      <c r="C13" s="4"/>
      <c r="D13" s="4"/>
      <c r="E13" s="52"/>
    </row>
    <row r="14" spans="1:18" x14ac:dyDescent="0.2">
      <c r="A14" s="2">
        <v>8</v>
      </c>
      <c r="B14" s="25" t="s">
        <v>13</v>
      </c>
      <c r="C14" s="4"/>
      <c r="D14" s="4"/>
      <c r="E14" s="52"/>
    </row>
    <row r="15" spans="1:18" x14ac:dyDescent="0.2">
      <c r="A15" s="2">
        <v>9</v>
      </c>
      <c r="B15" s="25" t="s">
        <v>14</v>
      </c>
      <c r="C15" s="5"/>
      <c r="D15" s="5"/>
      <c r="E15" s="52"/>
    </row>
    <row r="16" spans="1:18" x14ac:dyDescent="0.2">
      <c r="A16" s="2">
        <v>10</v>
      </c>
      <c r="B16" s="25" t="s">
        <v>15</v>
      </c>
      <c r="C16" s="5"/>
      <c r="D16" s="5"/>
      <c r="E16" s="52"/>
    </row>
    <row r="17" spans="1:5" x14ac:dyDescent="0.2">
      <c r="A17" s="2">
        <v>11</v>
      </c>
      <c r="B17" s="25" t="s">
        <v>16</v>
      </c>
      <c r="C17" s="6"/>
      <c r="D17" s="6"/>
      <c r="E17" s="52"/>
    </row>
    <row r="18" spans="1:5" x14ac:dyDescent="0.2">
      <c r="A18" s="2">
        <v>12</v>
      </c>
      <c r="B18" s="25" t="s">
        <v>17</v>
      </c>
      <c r="C18" s="6"/>
      <c r="D18" s="6"/>
      <c r="E18" s="52"/>
    </row>
    <row r="19" spans="1:5" x14ac:dyDescent="0.2">
      <c r="A19" s="2">
        <v>13</v>
      </c>
      <c r="B19" s="25" t="s">
        <v>18</v>
      </c>
      <c r="C19" s="6"/>
      <c r="D19" s="6"/>
      <c r="E19" s="52"/>
    </row>
    <row r="20" spans="1:5" x14ac:dyDescent="0.2">
      <c r="A20" s="2">
        <v>14</v>
      </c>
      <c r="B20" s="25" t="s">
        <v>19</v>
      </c>
      <c r="C20" s="6"/>
      <c r="D20" s="6"/>
      <c r="E20" s="52"/>
    </row>
    <row r="21" spans="1:5" x14ac:dyDescent="0.2">
      <c r="A21" s="2">
        <v>15</v>
      </c>
      <c r="B21" s="25" t="s">
        <v>20</v>
      </c>
      <c r="C21" s="6"/>
      <c r="D21" s="6"/>
      <c r="E21" s="52"/>
    </row>
    <row r="22" spans="1:5" x14ac:dyDescent="0.2">
      <c r="A22" s="2">
        <v>16</v>
      </c>
      <c r="B22" s="25" t="s">
        <v>21</v>
      </c>
      <c r="C22" s="6"/>
      <c r="D22" s="6"/>
      <c r="E22" s="52"/>
    </row>
    <row r="23" spans="1:5" x14ac:dyDescent="0.2">
      <c r="A23" s="2">
        <v>17</v>
      </c>
      <c r="B23" s="25" t="s">
        <v>22</v>
      </c>
      <c r="C23" s="6"/>
      <c r="D23" s="6"/>
      <c r="E23" s="52"/>
    </row>
    <row r="24" spans="1:5" x14ac:dyDescent="0.2">
      <c r="A24" s="2">
        <v>18</v>
      </c>
      <c r="B24" s="25" t="s">
        <v>23</v>
      </c>
      <c r="C24" s="6"/>
      <c r="D24" s="6"/>
      <c r="E24" s="52"/>
    </row>
    <row r="25" spans="1:5" x14ac:dyDescent="0.2">
      <c r="A25" s="2">
        <v>19</v>
      </c>
      <c r="B25" s="25" t="s">
        <v>24</v>
      </c>
      <c r="C25" s="6"/>
      <c r="D25" s="6"/>
      <c r="E25" s="52"/>
    </row>
    <row r="26" spans="1:5" x14ac:dyDescent="0.2">
      <c r="A26" s="2">
        <v>20</v>
      </c>
      <c r="B26" s="22" t="s">
        <v>25</v>
      </c>
      <c r="C26" s="6"/>
      <c r="D26" s="6"/>
      <c r="E26" s="52"/>
    </row>
    <row r="27" spans="1:5" x14ac:dyDescent="0.2">
      <c r="A27" s="2">
        <v>21</v>
      </c>
      <c r="B27" s="22" t="s">
        <v>26</v>
      </c>
      <c r="C27" s="6"/>
      <c r="D27" s="6"/>
      <c r="E27" s="52"/>
    </row>
    <row r="28" spans="1:5" x14ac:dyDescent="0.2">
      <c r="A28" s="2">
        <v>22</v>
      </c>
      <c r="B28" s="22" t="s">
        <v>27</v>
      </c>
      <c r="C28" s="6"/>
      <c r="D28" s="6"/>
      <c r="E28" s="52"/>
    </row>
    <row r="29" spans="1:5" ht="12" x14ac:dyDescent="0.2">
      <c r="A29" s="2">
        <v>23</v>
      </c>
      <c r="B29" s="2" t="s">
        <v>28</v>
      </c>
      <c r="C29" s="6"/>
      <c r="D29" s="6"/>
      <c r="E29" s="52"/>
    </row>
    <row r="30" spans="1:5" ht="24" x14ac:dyDescent="0.2">
      <c r="A30" s="2">
        <v>24</v>
      </c>
      <c r="B30" s="37" t="s">
        <v>29</v>
      </c>
      <c r="C30" s="49">
        <f>SUM(C8:C28)-C29</f>
        <v>0</v>
      </c>
      <c r="D30" s="49">
        <f t="shared" ref="D30:E30" si="0">SUM(D8:D28)-D29</f>
        <v>0</v>
      </c>
      <c r="E30" s="49">
        <f t="shared" si="0"/>
        <v>0</v>
      </c>
    </row>
    <row r="31" spans="1:5" x14ac:dyDescent="0.2">
      <c r="A31" s="2">
        <v>25</v>
      </c>
      <c r="B31" s="2" t="s">
        <v>30</v>
      </c>
      <c r="C31" s="7"/>
      <c r="D31" s="7"/>
      <c r="E31" s="52"/>
    </row>
    <row r="32" spans="1:5" ht="12" x14ac:dyDescent="0.2">
      <c r="A32" s="2">
        <v>26</v>
      </c>
      <c r="B32" s="37" t="s">
        <v>31</v>
      </c>
      <c r="C32" s="44" t="e">
        <f>(C30*100/C31)/1000</f>
        <v>#DIV/0!</v>
      </c>
      <c r="D32" s="44" t="e">
        <f t="shared" ref="D32:E32" si="1">(D30*100/D31)/1000</f>
        <v>#DIV/0!</v>
      </c>
      <c r="E32" s="44" t="e">
        <f t="shared" si="1"/>
        <v>#DIV/0!</v>
      </c>
    </row>
    <row r="33" spans="1:23" ht="12" x14ac:dyDescent="0.2">
      <c r="A33" s="8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0"/>
    </row>
    <row r="34" spans="1:23" ht="12" x14ac:dyDescent="0.25">
      <c r="A34" s="12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23" ht="17.100000000000001" customHeight="1" x14ac:dyDescent="0.3">
      <c r="A35" s="57" t="s">
        <v>32</v>
      </c>
      <c r="B35" s="58"/>
      <c r="C35" s="63" t="s">
        <v>33</v>
      </c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39"/>
      <c r="O35"/>
      <c r="P35"/>
      <c r="Q35"/>
      <c r="R35"/>
      <c r="S35"/>
      <c r="T35"/>
      <c r="U35"/>
      <c r="V35"/>
      <c r="W35"/>
    </row>
    <row r="36" spans="1:23" ht="24" x14ac:dyDescent="0.3">
      <c r="A36" s="2">
        <v>1</v>
      </c>
      <c r="B36" s="3" t="s">
        <v>34</v>
      </c>
      <c r="C36" s="56">
        <f>E7+1</f>
        <v>2024</v>
      </c>
      <c r="D36" s="56">
        <f t="shared" ref="D36:M36" si="2">C36+1</f>
        <v>2025</v>
      </c>
      <c r="E36" s="56">
        <f t="shared" si="2"/>
        <v>2026</v>
      </c>
      <c r="F36" s="56">
        <f t="shared" si="2"/>
        <v>2027</v>
      </c>
      <c r="G36" s="56">
        <f t="shared" si="2"/>
        <v>2028</v>
      </c>
      <c r="H36" s="56">
        <f t="shared" si="2"/>
        <v>2029</v>
      </c>
      <c r="I36" s="56">
        <f t="shared" si="2"/>
        <v>2030</v>
      </c>
      <c r="J36" s="56">
        <f t="shared" si="2"/>
        <v>2031</v>
      </c>
      <c r="K36" s="56">
        <f t="shared" si="2"/>
        <v>2032</v>
      </c>
      <c r="L36" s="56">
        <f t="shared" si="2"/>
        <v>2033</v>
      </c>
      <c r="M36" s="56">
        <f t="shared" si="2"/>
        <v>2034</v>
      </c>
      <c r="N36"/>
      <c r="O36"/>
      <c r="P36"/>
      <c r="Q36"/>
      <c r="R36"/>
      <c r="S36"/>
      <c r="T36"/>
      <c r="U36"/>
      <c r="V36"/>
      <c r="W36" s="13"/>
    </row>
    <row r="37" spans="1:23" ht="14.4" x14ac:dyDescent="0.3">
      <c r="A37" s="2">
        <v>2</v>
      </c>
      <c r="B37" s="25" t="s">
        <v>7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/>
      <c r="O37"/>
      <c r="P37"/>
      <c r="Q37"/>
      <c r="R37"/>
      <c r="S37"/>
      <c r="T37"/>
      <c r="U37"/>
      <c r="V37"/>
    </row>
    <row r="38" spans="1:23" ht="14.4" x14ac:dyDescent="0.3">
      <c r="A38" s="2">
        <v>3</v>
      </c>
      <c r="B38" s="25" t="s">
        <v>8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/>
      <c r="O38"/>
      <c r="P38"/>
      <c r="Q38"/>
      <c r="R38"/>
      <c r="S38"/>
      <c r="T38"/>
      <c r="U38"/>
      <c r="V38"/>
    </row>
    <row r="39" spans="1:23" ht="14.4" x14ac:dyDescent="0.3">
      <c r="A39" s="2">
        <v>4</v>
      </c>
      <c r="B39" s="25" t="s">
        <v>9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/>
      <c r="O39"/>
      <c r="P39"/>
      <c r="Q39"/>
      <c r="R39"/>
      <c r="S39"/>
      <c r="T39"/>
      <c r="U39"/>
      <c r="V39"/>
    </row>
    <row r="40" spans="1:23" ht="14.4" x14ac:dyDescent="0.3">
      <c r="A40" s="2">
        <v>5</v>
      </c>
      <c r="B40" s="25" t="s">
        <v>10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/>
      <c r="O40"/>
      <c r="P40"/>
      <c r="Q40"/>
      <c r="R40"/>
      <c r="S40"/>
      <c r="T40"/>
      <c r="U40"/>
      <c r="V40"/>
    </row>
    <row r="41" spans="1:23" ht="14.4" x14ac:dyDescent="0.3">
      <c r="A41" s="2">
        <v>6</v>
      </c>
      <c r="B41" s="25" t="s">
        <v>11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/>
      <c r="O41"/>
      <c r="P41"/>
      <c r="Q41"/>
      <c r="R41"/>
      <c r="S41"/>
      <c r="T41"/>
      <c r="U41"/>
      <c r="V41"/>
    </row>
    <row r="42" spans="1:23" ht="14.4" x14ac:dyDescent="0.3">
      <c r="A42" s="2">
        <v>7</v>
      </c>
      <c r="B42" s="25" t="s">
        <v>12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/>
      <c r="O42"/>
      <c r="P42"/>
      <c r="Q42"/>
      <c r="R42"/>
      <c r="S42"/>
      <c r="T42"/>
      <c r="U42"/>
      <c r="V42"/>
    </row>
    <row r="43" spans="1:23" ht="14.4" x14ac:dyDescent="0.3">
      <c r="A43" s="2">
        <v>8</v>
      </c>
      <c r="B43" s="25" t="s">
        <v>13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/>
      <c r="O43"/>
      <c r="P43"/>
      <c r="Q43"/>
      <c r="R43"/>
      <c r="S43"/>
      <c r="T43"/>
      <c r="U43"/>
      <c r="V43"/>
    </row>
    <row r="44" spans="1:23" s="15" customFormat="1" ht="14.4" x14ac:dyDescent="0.3">
      <c r="A44" s="2">
        <v>9</v>
      </c>
      <c r="B44" s="25" t="s">
        <v>14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/>
      <c r="O44"/>
      <c r="P44"/>
      <c r="Q44"/>
      <c r="R44"/>
      <c r="S44"/>
      <c r="T44"/>
      <c r="U44"/>
      <c r="V44"/>
    </row>
    <row r="45" spans="1:23" ht="14.4" x14ac:dyDescent="0.3">
      <c r="A45" s="2">
        <v>10</v>
      </c>
      <c r="B45" s="25" t="s">
        <v>15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/>
      <c r="O45"/>
      <c r="P45"/>
      <c r="Q45"/>
      <c r="R45"/>
      <c r="S45"/>
      <c r="T45"/>
      <c r="U45"/>
      <c r="V45"/>
    </row>
    <row r="46" spans="1:23" ht="14.4" x14ac:dyDescent="0.3">
      <c r="A46" s="2">
        <v>11</v>
      </c>
      <c r="B46" s="25" t="s">
        <v>16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/>
      <c r="O46"/>
      <c r="P46"/>
      <c r="Q46"/>
      <c r="R46"/>
      <c r="S46"/>
      <c r="T46"/>
      <c r="U46"/>
      <c r="V46"/>
    </row>
    <row r="47" spans="1:23" ht="14.4" x14ac:dyDescent="0.3">
      <c r="A47" s="2">
        <v>12</v>
      </c>
      <c r="B47" s="25" t="s">
        <v>17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/>
      <c r="O47"/>
      <c r="P47"/>
      <c r="Q47"/>
      <c r="R47"/>
      <c r="S47"/>
      <c r="T47"/>
      <c r="U47"/>
      <c r="V47"/>
    </row>
    <row r="48" spans="1:23" ht="14.4" x14ac:dyDescent="0.3">
      <c r="A48" s="2">
        <v>13</v>
      </c>
      <c r="B48" s="25" t="s">
        <v>18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/>
      <c r="O48"/>
      <c r="P48"/>
      <c r="Q48"/>
      <c r="R48"/>
      <c r="S48"/>
      <c r="T48"/>
      <c r="U48"/>
      <c r="V48"/>
    </row>
    <row r="49" spans="1:22" ht="14.4" x14ac:dyDescent="0.3">
      <c r="A49" s="2">
        <v>14</v>
      </c>
      <c r="B49" s="25" t="s">
        <v>19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/>
      <c r="O49"/>
      <c r="P49"/>
      <c r="Q49"/>
      <c r="R49"/>
      <c r="S49"/>
      <c r="T49"/>
      <c r="U49"/>
      <c r="V49"/>
    </row>
    <row r="50" spans="1:22" ht="14.4" x14ac:dyDescent="0.3">
      <c r="A50" s="2">
        <v>15</v>
      </c>
      <c r="B50" s="25" t="s">
        <v>20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/>
      <c r="O50"/>
      <c r="P50"/>
      <c r="Q50"/>
      <c r="R50"/>
      <c r="S50"/>
      <c r="T50"/>
      <c r="U50"/>
      <c r="V50"/>
    </row>
    <row r="51" spans="1:22" ht="14.4" x14ac:dyDescent="0.3">
      <c r="A51" s="2">
        <v>16</v>
      </c>
      <c r="B51" s="25" t="s">
        <v>21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/>
      <c r="O51"/>
      <c r="P51"/>
      <c r="Q51"/>
      <c r="R51"/>
      <c r="S51"/>
      <c r="T51"/>
      <c r="U51"/>
      <c r="V51"/>
    </row>
    <row r="52" spans="1:22" ht="14.4" x14ac:dyDescent="0.3">
      <c r="A52" s="2">
        <v>17</v>
      </c>
      <c r="B52" s="25" t="s">
        <v>22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/>
      <c r="O52"/>
      <c r="P52"/>
      <c r="Q52"/>
      <c r="R52"/>
      <c r="S52"/>
      <c r="T52"/>
      <c r="U52"/>
      <c r="V52"/>
    </row>
    <row r="53" spans="1:22" ht="14.4" x14ac:dyDescent="0.3">
      <c r="A53" s="2">
        <v>18</v>
      </c>
      <c r="B53" s="25" t="s">
        <v>23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/>
      <c r="O53"/>
      <c r="P53"/>
      <c r="Q53"/>
      <c r="R53"/>
      <c r="S53"/>
      <c r="T53"/>
      <c r="U53"/>
      <c r="V53"/>
    </row>
    <row r="54" spans="1:22" ht="14.4" x14ac:dyDescent="0.3">
      <c r="A54" s="2">
        <v>20</v>
      </c>
      <c r="B54" s="25" t="s">
        <v>24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/>
      <c r="O54"/>
      <c r="P54"/>
      <c r="Q54"/>
      <c r="R54"/>
      <c r="S54"/>
      <c r="T54"/>
      <c r="U54"/>
      <c r="V54"/>
    </row>
    <row r="55" spans="1:22" ht="14.4" x14ac:dyDescent="0.3">
      <c r="A55" s="2">
        <v>21</v>
      </c>
      <c r="B55" s="22" t="s">
        <v>25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/>
      <c r="O55"/>
      <c r="P55"/>
      <c r="Q55"/>
      <c r="R55"/>
      <c r="S55"/>
      <c r="T55"/>
      <c r="U55"/>
      <c r="V55"/>
    </row>
    <row r="56" spans="1:22" ht="14.4" x14ac:dyDescent="0.3">
      <c r="A56" s="2">
        <v>22</v>
      </c>
      <c r="B56" s="22" t="s">
        <v>26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/>
      <c r="O56"/>
      <c r="P56"/>
      <c r="Q56"/>
      <c r="R56"/>
      <c r="S56"/>
      <c r="T56"/>
      <c r="U56"/>
      <c r="V56"/>
    </row>
    <row r="57" spans="1:22" ht="14.4" x14ac:dyDescent="0.3">
      <c r="A57" s="2">
        <v>23</v>
      </c>
      <c r="B57" s="22" t="s">
        <v>27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/>
      <c r="O57"/>
      <c r="P57"/>
      <c r="Q57"/>
      <c r="R57"/>
      <c r="S57"/>
      <c r="T57"/>
      <c r="U57"/>
      <c r="V57"/>
    </row>
    <row r="58" spans="1:22" ht="14.4" x14ac:dyDescent="0.3">
      <c r="A58" s="2">
        <v>24</v>
      </c>
      <c r="B58" s="2" t="s">
        <v>28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/>
      <c r="O58"/>
      <c r="P58"/>
      <c r="Q58"/>
      <c r="R58"/>
      <c r="S58"/>
      <c r="T58"/>
      <c r="U58"/>
      <c r="V58"/>
    </row>
    <row r="59" spans="1:22" s="51" customFormat="1" ht="24" x14ac:dyDescent="0.3">
      <c r="A59" s="2">
        <v>25</v>
      </c>
      <c r="B59" s="37" t="s">
        <v>35</v>
      </c>
      <c r="C59" s="49">
        <f t="shared" ref="C59:L59" si="3">SUM(C37:C57)-C58</f>
        <v>0</v>
      </c>
      <c r="D59" s="49">
        <f t="shared" si="3"/>
        <v>0</v>
      </c>
      <c r="E59" s="49">
        <f t="shared" si="3"/>
        <v>0</v>
      </c>
      <c r="F59" s="49">
        <f t="shared" si="3"/>
        <v>0</v>
      </c>
      <c r="G59" s="49">
        <f t="shared" si="3"/>
        <v>0</v>
      </c>
      <c r="H59" s="49">
        <f t="shared" si="3"/>
        <v>0</v>
      </c>
      <c r="I59" s="49">
        <f t="shared" si="3"/>
        <v>0</v>
      </c>
      <c r="J59" s="49">
        <f t="shared" si="3"/>
        <v>0</v>
      </c>
      <c r="K59" s="49">
        <f t="shared" si="3"/>
        <v>0</v>
      </c>
      <c r="L59" s="49">
        <f t="shared" si="3"/>
        <v>0</v>
      </c>
      <c r="M59" s="49">
        <f t="shared" ref="M59" si="4">SUM(M37:M57)-M58</f>
        <v>0</v>
      </c>
      <c r="N59" s="50"/>
      <c r="O59" s="50"/>
      <c r="P59" s="50"/>
      <c r="Q59" s="50"/>
      <c r="R59" s="50"/>
      <c r="S59" s="50"/>
      <c r="T59" s="50"/>
      <c r="U59" s="50"/>
      <c r="V59" s="50"/>
    </row>
    <row r="60" spans="1:22" ht="14.4" x14ac:dyDescent="0.3">
      <c r="A60" s="2">
        <v>26</v>
      </c>
      <c r="B60" s="2" t="s">
        <v>30</v>
      </c>
      <c r="C60" s="18"/>
      <c r="D60" s="18"/>
      <c r="E60" s="18"/>
      <c r="F60" s="16"/>
      <c r="G60" s="16"/>
      <c r="H60" s="16"/>
      <c r="I60" s="17"/>
      <c r="J60" s="17"/>
      <c r="K60" s="17"/>
      <c r="L60" s="17"/>
      <c r="M60" s="17"/>
      <c r="N60"/>
      <c r="O60"/>
      <c r="P60"/>
      <c r="Q60"/>
      <c r="R60"/>
      <c r="S60"/>
      <c r="T60"/>
      <c r="U60"/>
      <c r="V60"/>
    </row>
    <row r="61" spans="1:22" ht="14.4" x14ac:dyDescent="0.3">
      <c r="A61" s="2">
        <v>27</v>
      </c>
      <c r="B61" s="37" t="s">
        <v>36</v>
      </c>
      <c r="C61" s="44" t="e">
        <f>(C59*100/C60)/1000</f>
        <v>#DIV/0!</v>
      </c>
      <c r="D61" s="43" t="e">
        <f t="shared" ref="D61:L61" si="5">(D59*100/D60)/1000</f>
        <v>#DIV/0!</v>
      </c>
      <c r="E61" s="43" t="e">
        <f t="shared" si="5"/>
        <v>#DIV/0!</v>
      </c>
      <c r="F61" s="43" t="e">
        <f t="shared" si="5"/>
        <v>#DIV/0!</v>
      </c>
      <c r="G61" s="43" t="e">
        <f t="shared" si="5"/>
        <v>#DIV/0!</v>
      </c>
      <c r="H61" s="43" t="e">
        <f t="shared" si="5"/>
        <v>#DIV/0!</v>
      </c>
      <c r="I61" s="43" t="e">
        <f t="shared" si="5"/>
        <v>#DIV/0!</v>
      </c>
      <c r="J61" s="43" t="e">
        <f t="shared" si="5"/>
        <v>#DIV/0!</v>
      </c>
      <c r="K61" s="43" t="e">
        <f t="shared" si="5"/>
        <v>#DIV/0!</v>
      </c>
      <c r="L61" s="43" t="e">
        <f t="shared" si="5"/>
        <v>#DIV/0!</v>
      </c>
      <c r="M61" s="43" t="e">
        <f t="shared" ref="M61" si="6">(M59*100/M60)/1000</f>
        <v>#DIV/0!</v>
      </c>
      <c r="N61"/>
      <c r="O61"/>
      <c r="P61"/>
      <c r="Q61"/>
      <c r="R61"/>
      <c r="S61"/>
      <c r="T61"/>
      <c r="U61"/>
      <c r="V61"/>
    </row>
    <row r="62" spans="1:22" ht="24" x14ac:dyDescent="0.3">
      <c r="A62" s="2">
        <v>28</v>
      </c>
      <c r="B62" s="3" t="s">
        <v>37</v>
      </c>
      <c r="C62" s="56">
        <f t="shared" ref="C62:L62" si="7">C36</f>
        <v>2024</v>
      </c>
      <c r="D62" s="56">
        <f t="shared" si="7"/>
        <v>2025</v>
      </c>
      <c r="E62" s="56">
        <f t="shared" si="7"/>
        <v>2026</v>
      </c>
      <c r="F62" s="56">
        <f t="shared" si="7"/>
        <v>2027</v>
      </c>
      <c r="G62" s="56">
        <f t="shared" si="7"/>
        <v>2028</v>
      </c>
      <c r="H62" s="56">
        <f t="shared" si="7"/>
        <v>2029</v>
      </c>
      <c r="I62" s="56">
        <f t="shared" si="7"/>
        <v>2030</v>
      </c>
      <c r="J62" s="56">
        <f t="shared" si="7"/>
        <v>2031</v>
      </c>
      <c r="K62" s="56">
        <f t="shared" si="7"/>
        <v>2032</v>
      </c>
      <c r="L62" s="56">
        <f t="shared" si="7"/>
        <v>2033</v>
      </c>
      <c r="M62" s="56">
        <f t="shared" ref="M62" si="8">M36</f>
        <v>2034</v>
      </c>
      <c r="N62"/>
      <c r="O62"/>
      <c r="P62"/>
      <c r="Q62"/>
      <c r="R62"/>
      <c r="S62"/>
      <c r="T62"/>
      <c r="U62"/>
      <c r="V62"/>
    </row>
    <row r="63" spans="1:22" ht="14.4" x14ac:dyDescent="0.3">
      <c r="A63" s="2">
        <v>29</v>
      </c>
      <c r="B63" s="25" t="s">
        <v>7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/>
      <c r="O63"/>
      <c r="P63"/>
      <c r="Q63"/>
      <c r="R63"/>
      <c r="S63"/>
      <c r="T63"/>
      <c r="U63"/>
      <c r="V63"/>
    </row>
    <row r="64" spans="1:22" ht="14.4" x14ac:dyDescent="0.3">
      <c r="A64" s="2">
        <v>30</v>
      </c>
      <c r="B64" s="25" t="s">
        <v>8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/>
      <c r="O64"/>
      <c r="P64"/>
      <c r="Q64"/>
      <c r="R64"/>
      <c r="S64"/>
      <c r="T64"/>
      <c r="U64"/>
      <c r="V64"/>
    </row>
    <row r="65" spans="1:22" ht="14.4" x14ac:dyDescent="0.3">
      <c r="A65" s="2">
        <v>31</v>
      </c>
      <c r="B65" s="25" t="s">
        <v>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/>
      <c r="O65"/>
      <c r="P65"/>
      <c r="Q65"/>
      <c r="R65"/>
      <c r="S65"/>
      <c r="T65"/>
      <c r="U65"/>
      <c r="V65"/>
    </row>
    <row r="66" spans="1:22" ht="14.4" x14ac:dyDescent="0.3">
      <c r="A66" s="2">
        <v>32</v>
      </c>
      <c r="B66" s="25" t="s">
        <v>10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/>
      <c r="O66"/>
      <c r="P66"/>
      <c r="Q66"/>
      <c r="R66"/>
      <c r="S66"/>
      <c r="T66"/>
      <c r="U66"/>
      <c r="V66"/>
    </row>
    <row r="67" spans="1:22" ht="14.4" x14ac:dyDescent="0.3">
      <c r="A67" s="2">
        <v>33</v>
      </c>
      <c r="B67" s="25" t="s">
        <v>11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/>
      <c r="O67"/>
      <c r="P67"/>
      <c r="Q67"/>
      <c r="R67"/>
      <c r="S67"/>
      <c r="T67"/>
      <c r="U67"/>
      <c r="V67"/>
    </row>
    <row r="68" spans="1:22" ht="14.4" x14ac:dyDescent="0.3">
      <c r="A68" s="2">
        <v>34</v>
      </c>
      <c r="B68" s="25" t="s">
        <v>12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/>
      <c r="O68"/>
      <c r="P68"/>
      <c r="Q68"/>
      <c r="R68"/>
      <c r="S68"/>
      <c r="T68"/>
      <c r="U68"/>
      <c r="V68"/>
    </row>
    <row r="69" spans="1:22" ht="14.4" x14ac:dyDescent="0.3">
      <c r="A69" s="2">
        <v>35</v>
      </c>
      <c r="B69" s="25" t="s">
        <v>13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/>
      <c r="O69"/>
      <c r="P69"/>
      <c r="Q69"/>
      <c r="R69"/>
      <c r="S69"/>
      <c r="T69"/>
      <c r="U69"/>
      <c r="V69"/>
    </row>
    <row r="70" spans="1:22" ht="14.4" x14ac:dyDescent="0.3">
      <c r="A70" s="2">
        <v>36</v>
      </c>
      <c r="B70" s="25" t="s">
        <v>14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/>
      <c r="O70"/>
      <c r="P70"/>
      <c r="Q70"/>
      <c r="R70"/>
      <c r="S70"/>
      <c r="T70"/>
      <c r="U70"/>
      <c r="V70"/>
    </row>
    <row r="71" spans="1:22" ht="14.4" x14ac:dyDescent="0.3">
      <c r="A71" s="2">
        <v>37</v>
      </c>
      <c r="B71" s="25" t="s">
        <v>15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/>
      <c r="O71"/>
      <c r="P71"/>
      <c r="Q71"/>
      <c r="R71"/>
      <c r="S71"/>
      <c r="T71"/>
      <c r="U71"/>
      <c r="V71"/>
    </row>
    <row r="72" spans="1:22" ht="14.4" x14ac:dyDescent="0.3">
      <c r="A72" s="2">
        <v>38</v>
      </c>
      <c r="B72" s="25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/>
      <c r="O72"/>
      <c r="P72"/>
      <c r="Q72"/>
      <c r="R72"/>
      <c r="S72"/>
      <c r="T72"/>
      <c r="U72"/>
      <c r="V72"/>
    </row>
    <row r="73" spans="1:22" ht="14.4" x14ac:dyDescent="0.3">
      <c r="A73" s="2">
        <v>39</v>
      </c>
      <c r="B73" s="25" t="s">
        <v>17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/>
      <c r="O73"/>
      <c r="P73"/>
      <c r="Q73"/>
      <c r="R73"/>
      <c r="S73"/>
      <c r="T73"/>
      <c r="U73"/>
      <c r="V73"/>
    </row>
    <row r="74" spans="1:22" ht="14.4" x14ac:dyDescent="0.3">
      <c r="A74" s="2">
        <v>40</v>
      </c>
      <c r="B74" s="25" t="s">
        <v>18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/>
      <c r="O74"/>
      <c r="P74"/>
      <c r="Q74"/>
      <c r="R74"/>
      <c r="S74"/>
      <c r="T74"/>
      <c r="U74"/>
      <c r="V74"/>
    </row>
    <row r="75" spans="1:22" ht="14.4" x14ac:dyDescent="0.3">
      <c r="A75" s="2">
        <v>41</v>
      </c>
      <c r="B75" s="25" t="s">
        <v>19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/>
      <c r="O75"/>
      <c r="P75"/>
      <c r="Q75"/>
      <c r="R75"/>
      <c r="S75"/>
      <c r="T75"/>
      <c r="U75"/>
      <c r="V75"/>
    </row>
    <row r="76" spans="1:22" ht="14.4" x14ac:dyDescent="0.3">
      <c r="A76" s="2">
        <v>42</v>
      </c>
      <c r="B76" s="25" t="s">
        <v>20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/>
      <c r="O76"/>
      <c r="P76"/>
      <c r="Q76"/>
      <c r="R76"/>
      <c r="S76"/>
      <c r="T76"/>
      <c r="U76"/>
      <c r="V76"/>
    </row>
    <row r="77" spans="1:22" ht="14.4" x14ac:dyDescent="0.3">
      <c r="A77" s="2">
        <v>43</v>
      </c>
      <c r="B77" s="25" t="s">
        <v>21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/>
      <c r="O77"/>
      <c r="P77"/>
      <c r="Q77"/>
      <c r="R77"/>
      <c r="S77"/>
      <c r="T77"/>
      <c r="U77"/>
      <c r="V77"/>
    </row>
    <row r="78" spans="1:22" ht="14.4" x14ac:dyDescent="0.3">
      <c r="A78" s="2">
        <v>44</v>
      </c>
      <c r="B78" s="25" t="s">
        <v>22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/>
      <c r="O78"/>
      <c r="P78"/>
      <c r="Q78"/>
      <c r="R78"/>
      <c r="S78"/>
      <c r="T78"/>
      <c r="U78"/>
      <c r="V78"/>
    </row>
    <row r="79" spans="1:22" ht="14.4" x14ac:dyDescent="0.3">
      <c r="A79" s="2">
        <v>45</v>
      </c>
      <c r="B79" s="25" t="s">
        <v>23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/>
      <c r="O79"/>
      <c r="P79"/>
      <c r="Q79"/>
      <c r="R79"/>
      <c r="S79"/>
      <c r="T79"/>
      <c r="U79"/>
      <c r="V79"/>
    </row>
    <row r="80" spans="1:22" ht="14.4" x14ac:dyDescent="0.3">
      <c r="A80" s="2">
        <v>47</v>
      </c>
      <c r="B80" s="25" t="s">
        <v>24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/>
      <c r="O80"/>
      <c r="P80"/>
      <c r="Q80"/>
      <c r="R80"/>
      <c r="S80"/>
      <c r="T80"/>
      <c r="U80"/>
      <c r="V80"/>
    </row>
    <row r="81" spans="1:24" ht="14.4" x14ac:dyDescent="0.3">
      <c r="A81" s="2">
        <v>48</v>
      </c>
      <c r="B81" s="22" t="s">
        <v>25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/>
      <c r="O81"/>
      <c r="P81"/>
      <c r="Q81"/>
      <c r="R81"/>
      <c r="S81"/>
      <c r="T81"/>
      <c r="U81"/>
      <c r="V81"/>
    </row>
    <row r="82" spans="1:24" ht="14.4" x14ac:dyDescent="0.3">
      <c r="A82" s="2">
        <v>49</v>
      </c>
      <c r="B82" s="22" t="s">
        <v>26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/>
      <c r="O82"/>
      <c r="P82"/>
      <c r="Q82"/>
      <c r="R82"/>
      <c r="S82"/>
      <c r="T82"/>
      <c r="U82"/>
      <c r="V82"/>
    </row>
    <row r="83" spans="1:24" ht="14.4" x14ac:dyDescent="0.3">
      <c r="A83" s="2">
        <v>50</v>
      </c>
      <c r="B83" s="22" t="s">
        <v>27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/>
      <c r="O83"/>
      <c r="P83"/>
      <c r="Q83"/>
      <c r="R83"/>
      <c r="S83"/>
      <c r="T83"/>
      <c r="U83"/>
      <c r="V83"/>
    </row>
    <row r="84" spans="1:24" ht="14.4" x14ac:dyDescent="0.3">
      <c r="A84" s="2">
        <v>51</v>
      </c>
      <c r="B84" s="2" t="s">
        <v>28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/>
      <c r="O84"/>
      <c r="P84"/>
      <c r="Q84"/>
      <c r="R84"/>
      <c r="S84"/>
      <c r="T84"/>
      <c r="U84"/>
      <c r="V84"/>
    </row>
    <row r="85" spans="1:24" s="51" customFormat="1" ht="23.25" customHeight="1" x14ac:dyDescent="0.3">
      <c r="A85" s="2">
        <v>52</v>
      </c>
      <c r="B85" s="37" t="s">
        <v>38</v>
      </c>
      <c r="C85" s="49">
        <f t="shared" ref="C85:L85" si="9">SUM(C63:C83)-C84</f>
        <v>0</v>
      </c>
      <c r="D85" s="49">
        <f t="shared" si="9"/>
        <v>0</v>
      </c>
      <c r="E85" s="49">
        <f t="shared" si="9"/>
        <v>0</v>
      </c>
      <c r="F85" s="49">
        <f t="shared" si="9"/>
        <v>0</v>
      </c>
      <c r="G85" s="49">
        <f t="shared" si="9"/>
        <v>0</v>
      </c>
      <c r="H85" s="49">
        <f t="shared" si="9"/>
        <v>0</v>
      </c>
      <c r="I85" s="49">
        <f t="shared" si="9"/>
        <v>0</v>
      </c>
      <c r="J85" s="49">
        <f t="shared" si="9"/>
        <v>0</v>
      </c>
      <c r="K85" s="49">
        <f t="shared" si="9"/>
        <v>0</v>
      </c>
      <c r="L85" s="49">
        <f t="shared" si="9"/>
        <v>0</v>
      </c>
      <c r="M85" s="49">
        <f t="shared" ref="M85" si="10">SUM(M63:M83)-M84</f>
        <v>0</v>
      </c>
      <c r="N85" s="50"/>
      <c r="O85" s="50"/>
      <c r="P85" s="50"/>
      <c r="Q85" s="50"/>
      <c r="R85" s="50"/>
      <c r="S85" s="50"/>
      <c r="T85" s="50"/>
      <c r="U85" s="50"/>
      <c r="V85" s="50"/>
    </row>
    <row r="86" spans="1:24" ht="14.4" x14ac:dyDescent="0.3">
      <c r="A86" s="2">
        <v>53</v>
      </c>
      <c r="B86" s="2" t="s">
        <v>30</v>
      </c>
      <c r="C86" s="18">
        <f t="shared" ref="C86:L86" si="11">C60</f>
        <v>0</v>
      </c>
      <c r="D86" s="18">
        <f t="shared" si="11"/>
        <v>0</v>
      </c>
      <c r="E86" s="18">
        <f t="shared" si="11"/>
        <v>0</v>
      </c>
      <c r="F86" s="18">
        <f t="shared" si="11"/>
        <v>0</v>
      </c>
      <c r="G86" s="18">
        <f t="shared" si="11"/>
        <v>0</v>
      </c>
      <c r="H86" s="18">
        <f t="shared" si="11"/>
        <v>0</v>
      </c>
      <c r="I86" s="18">
        <f t="shared" si="11"/>
        <v>0</v>
      </c>
      <c r="J86" s="18">
        <f t="shared" si="11"/>
        <v>0</v>
      </c>
      <c r="K86" s="18">
        <f t="shared" si="11"/>
        <v>0</v>
      </c>
      <c r="L86" s="18">
        <f t="shared" si="11"/>
        <v>0</v>
      </c>
      <c r="M86" s="18">
        <f t="shared" ref="M86" si="12">M60</f>
        <v>0</v>
      </c>
      <c r="N86"/>
      <c r="O86"/>
      <c r="P86"/>
      <c r="Q86"/>
      <c r="R86"/>
      <c r="S86"/>
      <c r="T86"/>
      <c r="U86"/>
      <c r="V86"/>
    </row>
    <row r="87" spans="1:24" ht="14.4" x14ac:dyDescent="0.3">
      <c r="A87" s="2">
        <v>54</v>
      </c>
      <c r="B87" s="37" t="s">
        <v>36</v>
      </c>
      <c r="C87" s="44" t="e">
        <f>(C85*100/C86)/1000</f>
        <v>#DIV/0!</v>
      </c>
      <c r="D87" s="44" t="e">
        <f t="shared" ref="D87:L87" si="13">(D85*100/D86)/1000</f>
        <v>#DIV/0!</v>
      </c>
      <c r="E87" s="44" t="e">
        <f t="shared" si="13"/>
        <v>#DIV/0!</v>
      </c>
      <c r="F87" s="44" t="e">
        <f t="shared" si="13"/>
        <v>#DIV/0!</v>
      </c>
      <c r="G87" s="44" t="e">
        <f t="shared" si="13"/>
        <v>#DIV/0!</v>
      </c>
      <c r="H87" s="44" t="e">
        <f t="shared" si="13"/>
        <v>#DIV/0!</v>
      </c>
      <c r="I87" s="44" t="e">
        <f t="shared" si="13"/>
        <v>#DIV/0!</v>
      </c>
      <c r="J87" s="44" t="e">
        <f t="shared" si="13"/>
        <v>#DIV/0!</v>
      </c>
      <c r="K87" s="44" t="e">
        <f t="shared" si="13"/>
        <v>#DIV/0!</v>
      </c>
      <c r="L87" s="44" t="e">
        <f t="shared" si="13"/>
        <v>#DIV/0!</v>
      </c>
      <c r="M87" s="44" t="e">
        <f t="shared" ref="M87" si="14">(M85*100/M86)/1000</f>
        <v>#DIV/0!</v>
      </c>
      <c r="N87"/>
      <c r="O87"/>
      <c r="P87"/>
      <c r="Q87"/>
      <c r="R87"/>
      <c r="S87"/>
      <c r="T87"/>
      <c r="U87"/>
      <c r="V87"/>
    </row>
    <row r="88" spans="1:24" ht="14.4" x14ac:dyDescent="0.3">
      <c r="A88" s="2">
        <v>55</v>
      </c>
      <c r="B88" s="37" t="s">
        <v>39</v>
      </c>
      <c r="C88" s="49">
        <f t="shared" ref="C88:L88" si="15">C85+C59</f>
        <v>0</v>
      </c>
      <c r="D88" s="49">
        <f t="shared" si="15"/>
        <v>0</v>
      </c>
      <c r="E88" s="49">
        <f t="shared" si="15"/>
        <v>0</v>
      </c>
      <c r="F88" s="49">
        <f t="shared" si="15"/>
        <v>0</v>
      </c>
      <c r="G88" s="49">
        <f t="shared" si="15"/>
        <v>0</v>
      </c>
      <c r="H88" s="49">
        <f t="shared" si="15"/>
        <v>0</v>
      </c>
      <c r="I88" s="49">
        <f t="shared" si="15"/>
        <v>0</v>
      </c>
      <c r="J88" s="49">
        <f t="shared" si="15"/>
        <v>0</v>
      </c>
      <c r="K88" s="49">
        <f t="shared" si="15"/>
        <v>0</v>
      </c>
      <c r="L88" s="49">
        <f t="shared" si="15"/>
        <v>0</v>
      </c>
      <c r="M88" s="49">
        <f t="shared" ref="M88" si="16">M85+M59</f>
        <v>0</v>
      </c>
      <c r="N88"/>
      <c r="O88"/>
      <c r="P88"/>
      <c r="Q88"/>
      <c r="R88"/>
      <c r="S88"/>
      <c r="T88"/>
      <c r="U88"/>
      <c r="V88"/>
    </row>
    <row r="89" spans="1:24" ht="14.4" x14ac:dyDescent="0.3">
      <c r="A89" s="2">
        <v>56</v>
      </c>
      <c r="B89" s="37" t="s">
        <v>40</v>
      </c>
      <c r="C89" s="44" t="e">
        <f t="shared" ref="C89:L89" si="17">C87+C61</f>
        <v>#DIV/0!</v>
      </c>
      <c r="D89" s="44" t="e">
        <f t="shared" si="17"/>
        <v>#DIV/0!</v>
      </c>
      <c r="E89" s="44" t="e">
        <f t="shared" si="17"/>
        <v>#DIV/0!</v>
      </c>
      <c r="F89" s="44" t="e">
        <f t="shared" si="17"/>
        <v>#DIV/0!</v>
      </c>
      <c r="G89" s="44" t="e">
        <f t="shared" si="17"/>
        <v>#DIV/0!</v>
      </c>
      <c r="H89" s="44" t="e">
        <f t="shared" si="17"/>
        <v>#DIV/0!</v>
      </c>
      <c r="I89" s="44" t="e">
        <f t="shared" si="17"/>
        <v>#DIV/0!</v>
      </c>
      <c r="J89" s="44" t="e">
        <f t="shared" si="17"/>
        <v>#DIV/0!</v>
      </c>
      <c r="K89" s="44" t="e">
        <f t="shared" si="17"/>
        <v>#DIV/0!</v>
      </c>
      <c r="L89" s="44" t="e">
        <f t="shared" si="17"/>
        <v>#DIV/0!</v>
      </c>
      <c r="M89" s="44" t="e">
        <f t="shared" ref="M89" si="18">M87+M61</f>
        <v>#DIV/0!</v>
      </c>
      <c r="N89"/>
      <c r="O89"/>
      <c r="P89"/>
      <c r="Q89"/>
      <c r="R89"/>
      <c r="S89"/>
      <c r="T89"/>
      <c r="U89"/>
      <c r="V89"/>
    </row>
    <row r="90" spans="1:24" ht="14.4" x14ac:dyDescent="0.3">
      <c r="P90"/>
      <c r="Q90"/>
      <c r="R90"/>
      <c r="S90"/>
      <c r="T90"/>
      <c r="U90"/>
      <c r="V90"/>
      <c r="W90"/>
      <c r="X90"/>
    </row>
    <row r="91" spans="1:24" ht="14.4" x14ac:dyDescent="0.3">
      <c r="P91"/>
      <c r="Q91"/>
      <c r="R91"/>
      <c r="S91"/>
      <c r="T91"/>
      <c r="U91"/>
      <c r="V91"/>
      <c r="W91"/>
      <c r="X91"/>
    </row>
    <row r="92" spans="1:24" ht="14.4" x14ac:dyDescent="0.3">
      <c r="A92" s="1" t="s">
        <v>41</v>
      </c>
      <c r="B92" s="55" t="s">
        <v>42</v>
      </c>
      <c r="P92"/>
      <c r="Q92"/>
      <c r="R92"/>
      <c r="S92"/>
      <c r="T92"/>
      <c r="U92"/>
      <c r="V92"/>
      <c r="W92"/>
      <c r="X92"/>
    </row>
    <row r="93" spans="1:24" x14ac:dyDescent="0.2">
      <c r="A93" s="1" t="s">
        <v>43</v>
      </c>
      <c r="B93" s="55" t="s">
        <v>44</v>
      </c>
    </row>
    <row r="94" spans="1:24" x14ac:dyDescent="0.2">
      <c r="A94" s="1" t="s">
        <v>45</v>
      </c>
      <c r="B94" s="55" t="s">
        <v>46</v>
      </c>
    </row>
    <row r="95" spans="1:24" x14ac:dyDescent="0.2">
      <c r="A95" s="1" t="s">
        <v>47</v>
      </c>
      <c r="B95" s="1" t="s">
        <v>48</v>
      </c>
    </row>
    <row r="100" spans="3:3" x14ac:dyDescent="0.2">
      <c r="C100" s="19"/>
    </row>
  </sheetData>
  <mergeCells count="4">
    <mergeCell ref="A35:B35"/>
    <mergeCell ref="A6:B6"/>
    <mergeCell ref="C6:E6"/>
    <mergeCell ref="C35:M35"/>
  </mergeCells>
  <conditionalFormatting sqref="C60:M60">
    <cfRule type="expression" dxfId="1" priority="5">
      <formula>C60&lt;&gt;C86</formula>
    </cfRule>
  </conditionalFormatting>
  <conditionalFormatting sqref="C86:M86">
    <cfRule type="expression" dxfId="0" priority="1">
      <formula>C86&lt;&gt;C113</formula>
    </cfRule>
  </conditionalFormatting>
  <pageMargins left="0.7" right="0.7" top="0.75" bottom="0.75" header="0.3" footer="0.3"/>
  <pageSetup paperSize="3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C2944-04B2-4122-85C1-858503F1490B}">
  <sheetPr>
    <tabColor theme="0" tint="-0.249977111117893"/>
  </sheetPr>
  <dimension ref="A1:AC105"/>
  <sheetViews>
    <sheetView showGridLines="0" topLeftCell="A6" zoomScale="90" zoomScaleNormal="90" workbookViewId="0">
      <pane xSplit="2" topLeftCell="C1" activePane="topRight" state="frozen"/>
      <selection pane="topRight" activeCell="E30" sqref="E30"/>
    </sheetView>
  </sheetViews>
  <sheetFormatPr defaultColWidth="9.109375" defaultRowHeight="11.4" x14ac:dyDescent="0.2"/>
  <cols>
    <col min="1" max="1" width="9.109375" style="1" customWidth="1"/>
    <col min="2" max="2" width="58" style="1" customWidth="1"/>
    <col min="3" max="3" width="17.5546875" style="1" bestFit="1" customWidth="1"/>
    <col min="4" max="4" width="17.44140625" style="1" bestFit="1" customWidth="1"/>
    <col min="5" max="5" width="17" style="1" bestFit="1" customWidth="1"/>
    <col min="6" max="6" width="17.44140625" style="1" bestFit="1" customWidth="1"/>
    <col min="7" max="7" width="17" style="1" bestFit="1" customWidth="1"/>
    <col min="8" max="8" width="17.44140625" style="1" bestFit="1" customWidth="1"/>
    <col min="9" max="9" width="17.5546875" style="1" bestFit="1" customWidth="1"/>
    <col min="10" max="11" width="17.44140625" style="1" bestFit="1" customWidth="1"/>
    <col min="12" max="12" width="17.5546875" style="1" bestFit="1" customWidth="1"/>
    <col min="13" max="15" width="17" style="1" bestFit="1" customWidth="1"/>
    <col min="16" max="16" width="17.5546875" style="1" bestFit="1" customWidth="1"/>
    <col min="17" max="17" width="13.44140625" style="1" customWidth="1"/>
    <col min="18" max="18" width="13" style="1" customWidth="1"/>
    <col min="19" max="16384" width="9.109375" style="1"/>
  </cols>
  <sheetData>
    <row r="1" spans="1:18" ht="15.6" x14ac:dyDescent="0.3">
      <c r="A1" s="41" t="s">
        <v>0</v>
      </c>
      <c r="B1" s="38"/>
      <c r="C1" s="38"/>
      <c r="D1" s="1" t="s">
        <v>1</v>
      </c>
      <c r="E1" s="42"/>
      <c r="F1" s="1" t="s">
        <v>2</v>
      </c>
    </row>
    <row r="2" spans="1:18" ht="15.6" x14ac:dyDescent="0.3">
      <c r="A2" s="41" t="s">
        <v>3</v>
      </c>
      <c r="B2" s="38"/>
    </row>
    <row r="3" spans="1:18" ht="12" customHeight="1" x14ac:dyDescent="0.3">
      <c r="A3" s="54"/>
    </row>
    <row r="4" spans="1:18" ht="12" customHeight="1" x14ac:dyDescent="0.3">
      <c r="A4" s="54"/>
    </row>
    <row r="5" spans="1:18" x14ac:dyDescent="0.2">
      <c r="B5" s="20"/>
    </row>
    <row r="6" spans="1:18" ht="25.5" customHeight="1" x14ac:dyDescent="0.2">
      <c r="A6" s="68" t="s">
        <v>49</v>
      </c>
      <c r="B6" s="69"/>
      <c r="C6" s="65" t="s">
        <v>50</v>
      </c>
      <c r="D6" s="66"/>
      <c r="E6" s="67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spans="1:18" ht="12" x14ac:dyDescent="0.2">
      <c r="A7" s="22">
        <v>1</v>
      </c>
      <c r="B7" s="23" t="s">
        <v>51</v>
      </c>
      <c r="C7" s="24">
        <v>2021</v>
      </c>
      <c r="D7" s="24">
        <f>C7+1</f>
        <v>2022</v>
      </c>
      <c r="E7" s="32">
        <f>D7+1</f>
        <v>2023</v>
      </c>
    </row>
    <row r="8" spans="1:18" x14ac:dyDescent="0.2">
      <c r="A8" s="25">
        <v>2</v>
      </c>
      <c r="B8" s="25" t="s">
        <v>7</v>
      </c>
      <c r="C8" s="27"/>
      <c r="D8" s="27"/>
      <c r="E8" s="52"/>
    </row>
    <row r="9" spans="1:18" x14ac:dyDescent="0.2">
      <c r="A9" s="25">
        <v>3</v>
      </c>
      <c r="B9" s="25" t="s">
        <v>8</v>
      </c>
      <c r="C9" s="29"/>
      <c r="D9" s="29"/>
      <c r="E9" s="52"/>
    </row>
    <row r="10" spans="1:18" x14ac:dyDescent="0.2">
      <c r="A10" s="25">
        <v>4</v>
      </c>
      <c r="B10" s="25" t="s">
        <v>9</v>
      </c>
      <c r="C10" s="29"/>
      <c r="D10" s="29"/>
      <c r="E10" s="52"/>
    </row>
    <row r="11" spans="1:18" x14ac:dyDescent="0.2">
      <c r="A11" s="25">
        <v>5</v>
      </c>
      <c r="B11" s="25" t="s">
        <v>10</v>
      </c>
      <c r="C11" s="29"/>
      <c r="D11" s="29"/>
      <c r="E11" s="52"/>
    </row>
    <row r="12" spans="1:18" x14ac:dyDescent="0.2">
      <c r="A12" s="25">
        <v>6</v>
      </c>
      <c r="B12" s="25" t="s">
        <v>11</v>
      </c>
      <c r="C12" s="29"/>
      <c r="D12" s="29"/>
      <c r="E12" s="52"/>
    </row>
    <row r="13" spans="1:18" x14ac:dyDescent="0.2">
      <c r="A13" s="25">
        <v>7</v>
      </c>
      <c r="B13" s="25" t="s">
        <v>12</v>
      </c>
      <c r="C13" s="29"/>
      <c r="D13" s="29"/>
      <c r="E13" s="52"/>
    </row>
    <row r="14" spans="1:18" x14ac:dyDescent="0.2">
      <c r="A14" s="25">
        <v>8</v>
      </c>
      <c r="B14" s="25" t="s">
        <v>13</v>
      </c>
      <c r="C14" s="29"/>
      <c r="D14" s="29"/>
      <c r="E14" s="52"/>
    </row>
    <row r="15" spans="1:18" x14ac:dyDescent="0.2">
      <c r="A15" s="25">
        <v>9</v>
      </c>
      <c r="B15" s="25" t="s">
        <v>14</v>
      </c>
      <c r="C15" s="29"/>
      <c r="D15" s="29"/>
      <c r="E15" s="52"/>
    </row>
    <row r="16" spans="1:18" x14ac:dyDescent="0.2">
      <c r="A16" s="25">
        <v>10</v>
      </c>
      <c r="B16" s="25" t="s">
        <v>15</v>
      </c>
      <c r="C16" s="29"/>
      <c r="D16" s="29"/>
      <c r="E16" s="52"/>
    </row>
    <row r="17" spans="1:5" x14ac:dyDescent="0.2">
      <c r="A17" s="25">
        <v>11</v>
      </c>
      <c r="B17" s="25" t="s">
        <v>16</v>
      </c>
      <c r="C17" s="29"/>
      <c r="D17" s="29"/>
      <c r="E17" s="52"/>
    </row>
    <row r="18" spans="1:5" x14ac:dyDescent="0.2">
      <c r="A18" s="25">
        <v>12</v>
      </c>
      <c r="B18" s="25" t="s">
        <v>17</v>
      </c>
      <c r="C18" s="29"/>
      <c r="D18" s="29"/>
      <c r="E18" s="52"/>
    </row>
    <row r="19" spans="1:5" x14ac:dyDescent="0.2">
      <c r="A19" s="25">
        <v>13</v>
      </c>
      <c r="B19" s="25" t="s">
        <v>18</v>
      </c>
      <c r="C19" s="29"/>
      <c r="D19" s="29"/>
      <c r="E19" s="52"/>
    </row>
    <row r="20" spans="1:5" x14ac:dyDescent="0.2">
      <c r="A20" s="25">
        <v>14</v>
      </c>
      <c r="B20" s="25" t="s">
        <v>19</v>
      </c>
      <c r="C20" s="29"/>
      <c r="D20" s="29"/>
      <c r="E20" s="52"/>
    </row>
    <row r="21" spans="1:5" x14ac:dyDescent="0.2">
      <c r="A21" s="25">
        <v>15</v>
      </c>
      <c r="B21" s="25" t="s">
        <v>20</v>
      </c>
      <c r="C21" s="29"/>
      <c r="D21" s="29"/>
      <c r="E21" s="52"/>
    </row>
    <row r="22" spans="1:5" x14ac:dyDescent="0.2">
      <c r="A22" s="25">
        <v>16</v>
      </c>
      <c r="B22" s="25" t="s">
        <v>21</v>
      </c>
      <c r="C22" s="29"/>
      <c r="D22" s="29"/>
      <c r="E22" s="52"/>
    </row>
    <row r="23" spans="1:5" x14ac:dyDescent="0.2">
      <c r="A23" s="25">
        <v>17</v>
      </c>
      <c r="B23" s="25" t="s">
        <v>22</v>
      </c>
      <c r="C23" s="29"/>
      <c r="D23" s="29"/>
      <c r="E23" s="52"/>
    </row>
    <row r="24" spans="1:5" x14ac:dyDescent="0.2">
      <c r="A24" s="25">
        <v>18</v>
      </c>
      <c r="B24" s="25" t="s">
        <v>23</v>
      </c>
      <c r="C24" s="29"/>
      <c r="D24" s="29"/>
      <c r="E24" s="52"/>
    </row>
    <row r="25" spans="1:5" x14ac:dyDescent="0.2">
      <c r="A25" s="25">
        <v>19</v>
      </c>
      <c r="B25" s="25" t="s">
        <v>24</v>
      </c>
      <c r="C25" s="29"/>
      <c r="D25" s="29"/>
      <c r="E25" s="52"/>
    </row>
    <row r="26" spans="1:5" x14ac:dyDescent="0.2">
      <c r="A26" s="25">
        <v>20</v>
      </c>
      <c r="B26" s="22" t="s">
        <v>25</v>
      </c>
      <c r="C26" s="29"/>
      <c r="D26" s="29"/>
      <c r="E26" s="52"/>
    </row>
    <row r="27" spans="1:5" x14ac:dyDescent="0.2">
      <c r="A27" s="25">
        <v>21</v>
      </c>
      <c r="B27" s="22" t="s">
        <v>26</v>
      </c>
      <c r="C27" s="29"/>
      <c r="D27" s="29"/>
      <c r="E27" s="52"/>
    </row>
    <row r="28" spans="1:5" x14ac:dyDescent="0.2">
      <c r="A28" s="25">
        <v>22</v>
      </c>
      <c r="B28" s="22" t="s">
        <v>27</v>
      </c>
      <c r="C28" s="29"/>
      <c r="D28" s="29"/>
      <c r="E28" s="52"/>
    </row>
    <row r="29" spans="1:5" ht="12" x14ac:dyDescent="0.2">
      <c r="A29" s="25">
        <v>23</v>
      </c>
      <c r="B29" s="22" t="s">
        <v>52</v>
      </c>
      <c r="C29" s="29"/>
      <c r="D29" s="29"/>
      <c r="E29" s="52"/>
    </row>
    <row r="30" spans="1:5" ht="12" x14ac:dyDescent="0.2">
      <c r="A30" s="32">
        <v>24</v>
      </c>
      <c r="B30" s="53" t="s">
        <v>53</v>
      </c>
      <c r="C30" s="48">
        <f>SUM(C8:C28)-C29</f>
        <v>0</v>
      </c>
      <c r="D30" s="48">
        <f>SUM(D8:D28)-D29</f>
        <v>0</v>
      </c>
      <c r="E30" s="48">
        <f>SUM(E8:E28)-E29</f>
        <v>0</v>
      </c>
    </row>
    <row r="33" spans="1:28" ht="15" customHeight="1" x14ac:dyDescent="0.3">
      <c r="A33" s="45" t="s">
        <v>54</v>
      </c>
      <c r="B33" s="21"/>
      <c r="C33" s="63" t="s">
        <v>55</v>
      </c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39"/>
      <c r="O33"/>
      <c r="P33"/>
      <c r="Q33"/>
      <c r="R33"/>
      <c r="S33"/>
      <c r="T33"/>
      <c r="U33"/>
      <c r="V33"/>
      <c r="W33"/>
      <c r="X33"/>
      <c r="Y33"/>
      <c r="Z33"/>
      <c r="AA33"/>
      <c r="AB33"/>
    </row>
    <row r="34" spans="1:28" ht="29.1" customHeight="1" x14ac:dyDescent="0.3">
      <c r="A34" s="30">
        <v>1</v>
      </c>
      <c r="B34" s="31" t="s">
        <v>56</v>
      </c>
      <c r="C34" s="32">
        <f>E7+1</f>
        <v>2024</v>
      </c>
      <c r="D34" s="32">
        <f t="shared" ref="D34:M34" si="0">C34+1</f>
        <v>2025</v>
      </c>
      <c r="E34" s="32">
        <f t="shared" si="0"/>
        <v>2026</v>
      </c>
      <c r="F34" s="32">
        <f t="shared" si="0"/>
        <v>2027</v>
      </c>
      <c r="G34" s="32">
        <f t="shared" si="0"/>
        <v>2028</v>
      </c>
      <c r="H34" s="32">
        <f t="shared" si="0"/>
        <v>2029</v>
      </c>
      <c r="I34" s="32">
        <f t="shared" si="0"/>
        <v>2030</v>
      </c>
      <c r="J34" s="32">
        <f t="shared" si="0"/>
        <v>2031</v>
      </c>
      <c r="K34" s="32">
        <f t="shared" si="0"/>
        <v>2032</v>
      </c>
      <c r="L34" s="32">
        <f t="shared" si="0"/>
        <v>2033</v>
      </c>
      <c r="M34" s="32">
        <f t="shared" si="0"/>
        <v>2034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1:28" ht="12" customHeight="1" x14ac:dyDescent="0.3">
      <c r="A35" s="25">
        <v>2</v>
      </c>
      <c r="B35" s="25" t="s">
        <v>7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1:28" ht="12" customHeight="1" x14ac:dyDescent="0.3">
      <c r="A36" s="25">
        <v>3</v>
      </c>
      <c r="B36" s="25" t="s">
        <v>8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1:28" ht="14.4" x14ac:dyDescent="0.3">
      <c r="A37" s="25">
        <v>4</v>
      </c>
      <c r="B37" s="25" t="s">
        <v>9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1:28" ht="14.4" x14ac:dyDescent="0.3">
      <c r="A38" s="25">
        <v>5</v>
      </c>
      <c r="B38" s="25" t="s">
        <v>10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1:28" ht="14.4" x14ac:dyDescent="0.3">
      <c r="A39" s="25">
        <v>6</v>
      </c>
      <c r="B39" s="25" t="s">
        <v>11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1:28" ht="14.4" x14ac:dyDescent="0.3">
      <c r="A40" s="25">
        <v>7</v>
      </c>
      <c r="B40" s="25" t="s">
        <v>12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1:28" ht="14.4" x14ac:dyDescent="0.3">
      <c r="A41" s="25">
        <v>8</v>
      </c>
      <c r="B41" s="25" t="s">
        <v>13</v>
      </c>
      <c r="C41" s="28"/>
      <c r="D41" s="28"/>
      <c r="E41" s="28"/>
      <c r="F41" s="28"/>
      <c r="G41" s="28"/>
      <c r="H41" s="28"/>
      <c r="I41" s="33"/>
      <c r="J41" s="33"/>
      <c r="K41" s="33"/>
      <c r="L41" s="33"/>
      <c r="M41" s="33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1:28" ht="14.4" x14ac:dyDescent="0.3">
      <c r="A42" s="25">
        <v>9</v>
      </c>
      <c r="B42" s="25" t="s">
        <v>14</v>
      </c>
      <c r="C42" s="28"/>
      <c r="D42" s="28"/>
      <c r="E42" s="28"/>
      <c r="F42" s="28"/>
      <c r="G42" s="28"/>
      <c r="H42" s="28"/>
      <c r="I42" s="34"/>
      <c r="J42" s="34"/>
      <c r="K42" s="34"/>
      <c r="L42" s="34"/>
      <c r="M42" s="34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1:28" ht="14.4" x14ac:dyDescent="0.3">
      <c r="A43" s="25">
        <v>10</v>
      </c>
      <c r="B43" s="25" t="s">
        <v>15</v>
      </c>
      <c r="C43" s="28"/>
      <c r="D43" s="28"/>
      <c r="E43" s="28"/>
      <c r="F43" s="28"/>
      <c r="G43" s="28"/>
      <c r="H43" s="28"/>
      <c r="I43" s="34"/>
      <c r="J43" s="34"/>
      <c r="K43" s="34"/>
      <c r="L43" s="34"/>
      <c r="M43" s="34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1:28" ht="14.4" x14ac:dyDescent="0.3">
      <c r="A44" s="25">
        <v>11</v>
      </c>
      <c r="B44" s="25" t="s">
        <v>16</v>
      </c>
      <c r="C44" s="28"/>
      <c r="D44" s="28"/>
      <c r="E44" s="28"/>
      <c r="F44" s="28"/>
      <c r="G44" s="28"/>
      <c r="H44" s="28"/>
      <c r="I44" s="26"/>
      <c r="J44" s="26"/>
      <c r="K44" s="26"/>
      <c r="L44" s="26"/>
      <c r="M44" s="26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1:28" ht="14.4" x14ac:dyDescent="0.3">
      <c r="A45" s="22">
        <v>12</v>
      </c>
      <c r="B45" s="25" t="s">
        <v>17</v>
      </c>
      <c r="C45" s="33"/>
      <c r="D45" s="33"/>
      <c r="E45" s="33"/>
      <c r="F45" s="33"/>
      <c r="G45" s="33"/>
      <c r="H45" s="33"/>
      <c r="I45" s="26"/>
      <c r="J45" s="26"/>
      <c r="K45" s="26"/>
      <c r="L45" s="26"/>
      <c r="M45" s="26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1:28" ht="14.4" x14ac:dyDescent="0.3">
      <c r="A46" s="22">
        <v>13</v>
      </c>
      <c r="B46" s="25" t="s">
        <v>18</v>
      </c>
      <c r="C46" s="33"/>
      <c r="D46" s="33"/>
      <c r="E46" s="33"/>
      <c r="F46" s="33"/>
      <c r="G46" s="33"/>
      <c r="H46" s="33"/>
      <c r="I46" s="26"/>
      <c r="J46" s="26"/>
      <c r="K46" s="26"/>
      <c r="L46" s="26"/>
      <c r="M46" s="2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1:28" ht="14.4" x14ac:dyDescent="0.3">
      <c r="A47" s="22">
        <v>14</v>
      </c>
      <c r="B47" s="25" t="s">
        <v>19</v>
      </c>
      <c r="C47" s="33"/>
      <c r="D47" s="33"/>
      <c r="E47" s="33"/>
      <c r="F47" s="33"/>
      <c r="G47" s="33"/>
      <c r="H47" s="33"/>
      <c r="I47" s="26"/>
      <c r="J47" s="26"/>
      <c r="K47" s="26"/>
      <c r="L47" s="26"/>
      <c r="M47" s="26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1:28" ht="14.4" x14ac:dyDescent="0.3">
      <c r="A48" s="22">
        <v>15</v>
      </c>
      <c r="B48" s="25" t="s">
        <v>20</v>
      </c>
      <c r="C48" s="33"/>
      <c r="D48" s="33"/>
      <c r="E48" s="33"/>
      <c r="F48" s="33"/>
      <c r="G48" s="33"/>
      <c r="H48" s="33"/>
      <c r="I48" s="26"/>
      <c r="J48" s="26"/>
      <c r="K48" s="26"/>
      <c r="L48" s="26"/>
      <c r="M48" s="26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1:27" ht="14.4" x14ac:dyDescent="0.3">
      <c r="A49" s="22">
        <v>16</v>
      </c>
      <c r="B49" s="25" t="s">
        <v>21</v>
      </c>
      <c r="C49" s="33"/>
      <c r="D49" s="33"/>
      <c r="E49" s="33"/>
      <c r="F49" s="33"/>
      <c r="G49" s="33"/>
      <c r="H49" s="33"/>
      <c r="I49" s="26"/>
      <c r="J49" s="26"/>
      <c r="K49" s="26"/>
      <c r="L49" s="26"/>
      <c r="M49" s="26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1:27" ht="14.4" x14ac:dyDescent="0.3">
      <c r="A50" s="22">
        <v>17</v>
      </c>
      <c r="B50" s="25" t="s">
        <v>22</v>
      </c>
      <c r="C50" s="33"/>
      <c r="D50" s="33"/>
      <c r="E50" s="33"/>
      <c r="F50" s="33"/>
      <c r="G50" s="33"/>
      <c r="H50" s="33"/>
      <c r="I50" s="26"/>
      <c r="J50" s="26"/>
      <c r="K50" s="26"/>
      <c r="L50" s="26"/>
      <c r="M50" s="26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1:27" ht="14.4" x14ac:dyDescent="0.3">
      <c r="A51" s="22">
        <v>18</v>
      </c>
      <c r="B51" s="25" t="s">
        <v>23</v>
      </c>
      <c r="C51" s="33"/>
      <c r="D51" s="33"/>
      <c r="E51" s="33"/>
      <c r="F51" s="33"/>
      <c r="G51" s="33"/>
      <c r="H51" s="33"/>
      <c r="I51" s="26"/>
      <c r="J51" s="26"/>
      <c r="K51" s="26"/>
      <c r="L51" s="26"/>
      <c r="M51" s="26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1:27" ht="14.4" x14ac:dyDescent="0.3">
      <c r="A52" s="22">
        <v>20</v>
      </c>
      <c r="B52" s="25" t="s">
        <v>24</v>
      </c>
      <c r="C52" s="33"/>
      <c r="D52" s="33"/>
      <c r="E52" s="33"/>
      <c r="F52" s="33"/>
      <c r="G52" s="33"/>
      <c r="H52" s="33"/>
      <c r="I52" s="26"/>
      <c r="J52" s="26"/>
      <c r="K52" s="26"/>
      <c r="L52" s="26"/>
      <c r="M52" s="26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1:27" ht="14.4" x14ac:dyDescent="0.3">
      <c r="A53" s="22">
        <v>21</v>
      </c>
      <c r="B53" s="22" t="s">
        <v>25</v>
      </c>
      <c r="C53" s="33"/>
      <c r="D53" s="33"/>
      <c r="E53" s="33"/>
      <c r="F53" s="33"/>
      <c r="G53" s="33"/>
      <c r="H53" s="33"/>
      <c r="I53" s="26"/>
      <c r="J53" s="26"/>
      <c r="K53" s="26"/>
      <c r="L53" s="26"/>
      <c r="M53" s="26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1:27" ht="14.4" x14ac:dyDescent="0.3">
      <c r="A54" s="22">
        <v>22</v>
      </c>
      <c r="B54" s="22" t="s">
        <v>26</v>
      </c>
      <c r="C54" s="33"/>
      <c r="D54" s="33"/>
      <c r="E54" s="33"/>
      <c r="F54" s="33"/>
      <c r="G54" s="33"/>
      <c r="H54" s="33"/>
      <c r="I54" s="26"/>
      <c r="J54" s="26"/>
      <c r="K54" s="26"/>
      <c r="L54" s="26"/>
      <c r="M54" s="26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1:27" ht="14.4" x14ac:dyDescent="0.3">
      <c r="A55" s="22">
        <v>23</v>
      </c>
      <c r="B55" s="22" t="s">
        <v>27</v>
      </c>
      <c r="C55" s="33"/>
      <c r="D55" s="33"/>
      <c r="E55" s="33"/>
      <c r="F55" s="33"/>
      <c r="G55" s="33"/>
      <c r="H55" s="33"/>
      <c r="I55" s="26"/>
      <c r="J55" s="26"/>
      <c r="K55" s="26"/>
      <c r="L55" s="26"/>
      <c r="M55" s="26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1:27" ht="14.4" x14ac:dyDescent="0.3">
      <c r="A56" s="22">
        <v>24</v>
      </c>
      <c r="B56" s="22" t="s">
        <v>52</v>
      </c>
      <c r="C56" s="33"/>
      <c r="D56" s="33"/>
      <c r="E56" s="33"/>
      <c r="F56" s="33"/>
      <c r="G56" s="33"/>
      <c r="H56" s="33"/>
      <c r="I56" s="26"/>
      <c r="J56" s="26"/>
      <c r="K56" s="26"/>
      <c r="L56" s="26"/>
      <c r="M56" s="2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1:27" ht="14.4" x14ac:dyDescent="0.3">
      <c r="A57" s="22">
        <v>25</v>
      </c>
      <c r="B57" s="53" t="s">
        <v>57</v>
      </c>
      <c r="C57" s="48">
        <f t="shared" ref="C57:L57" si="1">SUM(C35:C55)-C56</f>
        <v>0</v>
      </c>
      <c r="D57" s="48">
        <f t="shared" si="1"/>
        <v>0</v>
      </c>
      <c r="E57" s="48">
        <f t="shared" si="1"/>
        <v>0</v>
      </c>
      <c r="F57" s="48">
        <f t="shared" si="1"/>
        <v>0</v>
      </c>
      <c r="G57" s="48">
        <f t="shared" si="1"/>
        <v>0</v>
      </c>
      <c r="H57" s="48">
        <f t="shared" si="1"/>
        <v>0</v>
      </c>
      <c r="I57" s="48">
        <f t="shared" si="1"/>
        <v>0</v>
      </c>
      <c r="J57" s="48">
        <f t="shared" si="1"/>
        <v>0</v>
      </c>
      <c r="K57" s="48">
        <f t="shared" si="1"/>
        <v>0</v>
      </c>
      <c r="L57" s="48">
        <f t="shared" si="1"/>
        <v>0</v>
      </c>
      <c r="M57" s="48">
        <f t="shared" ref="M57" si="2">SUM(M35:M55)-M56</f>
        <v>0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1:27" ht="24" x14ac:dyDescent="0.3">
      <c r="A58" s="22">
        <v>26</v>
      </c>
      <c r="B58" s="47" t="s">
        <v>58</v>
      </c>
      <c r="C58" s="32">
        <f t="shared" ref="C58:L58" si="3">C34</f>
        <v>2024</v>
      </c>
      <c r="D58" s="32">
        <f t="shared" si="3"/>
        <v>2025</v>
      </c>
      <c r="E58" s="32">
        <f t="shared" si="3"/>
        <v>2026</v>
      </c>
      <c r="F58" s="32">
        <f t="shared" si="3"/>
        <v>2027</v>
      </c>
      <c r="G58" s="32">
        <f t="shared" si="3"/>
        <v>2028</v>
      </c>
      <c r="H58" s="32">
        <f t="shared" si="3"/>
        <v>2029</v>
      </c>
      <c r="I58" s="32">
        <f t="shared" si="3"/>
        <v>2030</v>
      </c>
      <c r="J58" s="32">
        <f t="shared" si="3"/>
        <v>2031</v>
      </c>
      <c r="K58" s="32">
        <f t="shared" si="3"/>
        <v>2032</v>
      </c>
      <c r="L58" s="32">
        <f t="shared" si="3"/>
        <v>2033</v>
      </c>
      <c r="M58" s="32">
        <f t="shared" ref="M58" si="4">M34</f>
        <v>2034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1:27" ht="14.4" x14ac:dyDescent="0.3">
      <c r="A59" s="22">
        <v>27</v>
      </c>
      <c r="B59" s="25" t="s">
        <v>7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1:27" ht="14.4" x14ac:dyDescent="0.3">
      <c r="A60" s="22">
        <v>28</v>
      </c>
      <c r="B60" s="25" t="s">
        <v>8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1:27" ht="14.4" x14ac:dyDescent="0.3">
      <c r="A61" s="22">
        <v>29</v>
      </c>
      <c r="B61" s="25" t="s">
        <v>9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1:27" ht="14.4" x14ac:dyDescent="0.3">
      <c r="A62" s="22">
        <v>30</v>
      </c>
      <c r="B62" s="25" t="s">
        <v>10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1:27" ht="14.4" x14ac:dyDescent="0.3">
      <c r="A63" s="22">
        <v>31</v>
      </c>
      <c r="B63" s="25" t="s">
        <v>11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1:27" ht="14.4" x14ac:dyDescent="0.3">
      <c r="A64" s="22">
        <v>32</v>
      </c>
      <c r="B64" s="25" t="s">
        <v>12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1:27" ht="14.4" x14ac:dyDescent="0.3">
      <c r="A65" s="22">
        <v>33</v>
      </c>
      <c r="B65" s="25" t="s">
        <v>13</v>
      </c>
      <c r="C65" s="28"/>
      <c r="D65" s="28"/>
      <c r="E65" s="28"/>
      <c r="F65" s="28"/>
      <c r="G65" s="28"/>
      <c r="H65" s="28"/>
      <c r="I65" s="33"/>
      <c r="J65" s="33"/>
      <c r="K65" s="33"/>
      <c r="L65" s="33"/>
      <c r="M65" s="33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1:27" ht="14.4" x14ac:dyDescent="0.3">
      <c r="A66" s="22">
        <v>34</v>
      </c>
      <c r="B66" s="25" t="s">
        <v>14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1:27" ht="14.4" x14ac:dyDescent="0.3">
      <c r="A67" s="22">
        <v>35</v>
      </c>
      <c r="B67" s="25" t="s">
        <v>15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1:27" ht="14.4" x14ac:dyDescent="0.3">
      <c r="A68" s="22">
        <v>36</v>
      </c>
      <c r="B68" s="25" t="s">
        <v>16</v>
      </c>
      <c r="C68" s="28"/>
      <c r="D68" s="28"/>
      <c r="E68" s="28"/>
      <c r="F68" s="28"/>
      <c r="G68" s="28"/>
      <c r="H68" s="28"/>
      <c r="I68" s="26"/>
      <c r="J68" s="26"/>
      <c r="K68" s="26"/>
      <c r="L68" s="26"/>
      <c r="M68" s="26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1:27" ht="14.4" x14ac:dyDescent="0.3">
      <c r="A69" s="22">
        <v>37</v>
      </c>
      <c r="B69" s="25" t="s">
        <v>17</v>
      </c>
      <c r="C69" s="28"/>
      <c r="D69" s="28"/>
      <c r="E69" s="28"/>
      <c r="F69" s="28"/>
      <c r="G69" s="28"/>
      <c r="H69" s="28"/>
      <c r="I69" s="26"/>
      <c r="J69" s="26"/>
      <c r="K69" s="26"/>
      <c r="L69" s="26"/>
      <c r="M69" s="26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1:27" ht="14.4" x14ac:dyDescent="0.3">
      <c r="A70" s="22">
        <v>38</v>
      </c>
      <c r="B70" s="25" t="s">
        <v>18</v>
      </c>
      <c r="C70" s="28"/>
      <c r="D70" s="28"/>
      <c r="E70" s="28"/>
      <c r="F70" s="28"/>
      <c r="G70" s="28"/>
      <c r="H70" s="28"/>
      <c r="I70" s="26"/>
      <c r="J70" s="26"/>
      <c r="K70" s="26"/>
      <c r="L70" s="26"/>
      <c r="M70" s="26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1:27" ht="14.4" x14ac:dyDescent="0.3">
      <c r="A71" s="22">
        <v>39</v>
      </c>
      <c r="B71" s="25" t="s">
        <v>19</v>
      </c>
      <c r="C71" s="28"/>
      <c r="D71" s="28"/>
      <c r="E71" s="28"/>
      <c r="F71" s="28"/>
      <c r="G71" s="28"/>
      <c r="H71" s="28"/>
      <c r="I71" s="26"/>
      <c r="J71" s="26"/>
      <c r="K71" s="26"/>
      <c r="L71" s="26"/>
      <c r="M71" s="26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1:27" ht="14.4" x14ac:dyDescent="0.3">
      <c r="A72" s="22">
        <v>40</v>
      </c>
      <c r="B72" s="25" t="s">
        <v>20</v>
      </c>
      <c r="C72" s="28"/>
      <c r="D72" s="28"/>
      <c r="E72" s="28"/>
      <c r="F72" s="28"/>
      <c r="G72" s="28"/>
      <c r="H72" s="28"/>
      <c r="I72" s="26"/>
      <c r="J72" s="26"/>
      <c r="K72" s="26"/>
      <c r="L72" s="26"/>
      <c r="M72" s="26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1:27" ht="14.4" x14ac:dyDescent="0.3">
      <c r="A73" s="22">
        <v>41</v>
      </c>
      <c r="B73" s="25" t="s">
        <v>21</v>
      </c>
      <c r="C73" s="28"/>
      <c r="D73" s="28"/>
      <c r="E73" s="28"/>
      <c r="F73" s="28"/>
      <c r="G73" s="28"/>
      <c r="H73" s="28"/>
      <c r="I73" s="26"/>
      <c r="J73" s="26"/>
      <c r="K73" s="26"/>
      <c r="L73" s="26"/>
      <c r="M73" s="26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1:27" ht="14.4" x14ac:dyDescent="0.3">
      <c r="A74" s="22">
        <v>42</v>
      </c>
      <c r="B74" s="25" t="s">
        <v>22</v>
      </c>
      <c r="C74" s="28"/>
      <c r="D74" s="28"/>
      <c r="E74" s="28"/>
      <c r="F74" s="28"/>
      <c r="G74" s="28"/>
      <c r="H74" s="28"/>
      <c r="I74" s="26"/>
      <c r="J74" s="26"/>
      <c r="K74" s="26"/>
      <c r="L74" s="26"/>
      <c r="M74" s="26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1:27" ht="14.4" x14ac:dyDescent="0.3">
      <c r="A75" s="22">
        <v>43</v>
      </c>
      <c r="B75" s="25" t="s">
        <v>23</v>
      </c>
      <c r="C75" s="28"/>
      <c r="D75" s="28"/>
      <c r="E75" s="28"/>
      <c r="F75" s="28"/>
      <c r="G75" s="28"/>
      <c r="H75" s="28"/>
      <c r="I75" s="26"/>
      <c r="J75" s="26"/>
      <c r="K75" s="26"/>
      <c r="L75" s="26"/>
      <c r="M75" s="26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1:27" ht="14.4" x14ac:dyDescent="0.3">
      <c r="A76" s="22">
        <v>45</v>
      </c>
      <c r="B76" s="25" t="s">
        <v>24</v>
      </c>
      <c r="C76" s="28"/>
      <c r="D76" s="28"/>
      <c r="E76" s="28"/>
      <c r="F76" s="28"/>
      <c r="G76" s="28"/>
      <c r="H76" s="28"/>
      <c r="I76" s="26"/>
      <c r="J76" s="26"/>
      <c r="K76" s="26"/>
      <c r="L76" s="26"/>
      <c r="M76" s="2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1:27" ht="14.4" x14ac:dyDescent="0.3">
      <c r="A77" s="22">
        <v>46</v>
      </c>
      <c r="B77" s="22" t="s">
        <v>25</v>
      </c>
      <c r="C77" s="28"/>
      <c r="D77" s="28"/>
      <c r="E77" s="28"/>
      <c r="F77" s="28"/>
      <c r="G77" s="28"/>
      <c r="H77" s="28"/>
      <c r="I77" s="26"/>
      <c r="J77" s="26"/>
      <c r="K77" s="26"/>
      <c r="L77" s="26"/>
      <c r="M77" s="26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1:27" ht="14.4" x14ac:dyDescent="0.3">
      <c r="A78" s="22">
        <v>47</v>
      </c>
      <c r="B78" s="22" t="s">
        <v>26</v>
      </c>
      <c r="C78" s="28"/>
      <c r="D78" s="28"/>
      <c r="E78" s="28"/>
      <c r="F78" s="28"/>
      <c r="G78" s="28"/>
      <c r="H78" s="28"/>
      <c r="I78" s="26"/>
      <c r="J78" s="26"/>
      <c r="K78" s="26"/>
      <c r="L78" s="26"/>
      <c r="M78" s="26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1:27" ht="14.4" x14ac:dyDescent="0.3">
      <c r="A79" s="22">
        <v>48</v>
      </c>
      <c r="B79" s="22" t="s">
        <v>27</v>
      </c>
      <c r="C79" s="28"/>
      <c r="D79" s="28"/>
      <c r="E79" s="28"/>
      <c r="F79" s="28"/>
      <c r="G79" s="28"/>
      <c r="H79" s="28"/>
      <c r="I79" s="26"/>
      <c r="J79" s="26"/>
      <c r="K79" s="26"/>
      <c r="L79" s="26"/>
      <c r="M79" s="26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1:27" ht="14.4" x14ac:dyDescent="0.3">
      <c r="A80" s="22">
        <v>49</v>
      </c>
      <c r="B80" s="22" t="s">
        <v>52</v>
      </c>
      <c r="C80" s="28"/>
      <c r="D80" s="28"/>
      <c r="E80" s="28"/>
      <c r="F80" s="28"/>
      <c r="G80" s="28"/>
      <c r="H80" s="28"/>
      <c r="I80" s="26"/>
      <c r="J80" s="26"/>
      <c r="K80" s="26"/>
      <c r="L80" s="26"/>
      <c r="M80" s="26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1:29" ht="14.4" x14ac:dyDescent="0.3">
      <c r="A81" s="22">
        <v>50</v>
      </c>
      <c r="B81" s="53" t="s">
        <v>59</v>
      </c>
      <c r="C81" s="48">
        <f>SUM(C59:C79)-C80</f>
        <v>0</v>
      </c>
      <c r="D81" s="48">
        <f t="shared" ref="D81:L81" si="5">SUM(D59:D79)-D80</f>
        <v>0</v>
      </c>
      <c r="E81" s="48">
        <f t="shared" si="5"/>
        <v>0</v>
      </c>
      <c r="F81" s="48">
        <f t="shared" si="5"/>
        <v>0</v>
      </c>
      <c r="G81" s="48">
        <f t="shared" si="5"/>
        <v>0</v>
      </c>
      <c r="H81" s="48">
        <f t="shared" si="5"/>
        <v>0</v>
      </c>
      <c r="I81" s="48">
        <f t="shared" si="5"/>
        <v>0</v>
      </c>
      <c r="J81" s="48">
        <f t="shared" si="5"/>
        <v>0</v>
      </c>
      <c r="K81" s="48">
        <f t="shared" si="5"/>
        <v>0</v>
      </c>
      <c r="L81" s="48">
        <f t="shared" si="5"/>
        <v>0</v>
      </c>
      <c r="M81" s="48">
        <f t="shared" ref="M81" si="6">SUM(M59:M79)-M80</f>
        <v>0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29" ht="14.4" x14ac:dyDescent="0.3">
      <c r="A82" s="25">
        <v>51</v>
      </c>
      <c r="B82" s="53" t="s">
        <v>53</v>
      </c>
      <c r="C82" s="48">
        <f>C57+C81</f>
        <v>0</v>
      </c>
      <c r="D82" s="48">
        <f t="shared" ref="D82:L82" si="7">D57+D81</f>
        <v>0</v>
      </c>
      <c r="E82" s="48">
        <f t="shared" si="7"/>
        <v>0</v>
      </c>
      <c r="F82" s="48">
        <f t="shared" si="7"/>
        <v>0</v>
      </c>
      <c r="G82" s="48">
        <f t="shared" si="7"/>
        <v>0</v>
      </c>
      <c r="H82" s="48">
        <f t="shared" si="7"/>
        <v>0</v>
      </c>
      <c r="I82" s="48">
        <f t="shared" si="7"/>
        <v>0</v>
      </c>
      <c r="J82" s="48">
        <f t="shared" si="7"/>
        <v>0</v>
      </c>
      <c r="K82" s="48">
        <f t="shared" si="7"/>
        <v>0</v>
      </c>
      <c r="L82" s="48">
        <f t="shared" si="7"/>
        <v>0</v>
      </c>
      <c r="M82" s="48">
        <f t="shared" ref="M82" si="8">M57+M81</f>
        <v>0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29" ht="14.4" x14ac:dyDescent="0.3">
      <c r="O83"/>
      <c r="P83"/>
      <c r="Q83"/>
      <c r="R83"/>
      <c r="S83"/>
      <c r="T83"/>
      <c r="U83"/>
      <c r="V83"/>
      <c r="W83"/>
      <c r="X83"/>
      <c r="Y83"/>
      <c r="Z83"/>
      <c r="AA83"/>
      <c r="AB83"/>
    </row>
    <row r="84" spans="1:29" ht="14.4" x14ac:dyDescent="0.3">
      <c r="A84" s="1" t="s">
        <v>41</v>
      </c>
      <c r="B84" s="55" t="s">
        <v>42</v>
      </c>
      <c r="O84"/>
      <c r="P84"/>
      <c r="Q84"/>
      <c r="R84"/>
      <c r="S84"/>
      <c r="T84"/>
      <c r="U84"/>
      <c r="V84"/>
      <c r="W84"/>
      <c r="X84"/>
      <c r="Y84"/>
      <c r="Z84"/>
      <c r="AA84"/>
      <c r="AB84"/>
    </row>
    <row r="85" spans="1:29" ht="14.4" x14ac:dyDescent="0.3">
      <c r="A85" s="1" t="s">
        <v>43</v>
      </c>
      <c r="B85" s="55" t="s">
        <v>44</v>
      </c>
      <c r="O85"/>
      <c r="P85"/>
      <c r="Q85"/>
      <c r="R85"/>
      <c r="S85"/>
      <c r="T85"/>
      <c r="U85"/>
      <c r="V85"/>
      <c r="W85"/>
      <c r="X85"/>
      <c r="Y85"/>
      <c r="Z85"/>
      <c r="AA85"/>
      <c r="AB85"/>
    </row>
    <row r="86" spans="1:29" ht="14.4" x14ac:dyDescent="0.3">
      <c r="A86" s="1" t="s">
        <v>45</v>
      </c>
      <c r="B86" s="55" t="s">
        <v>46</v>
      </c>
      <c r="O86"/>
      <c r="P86"/>
      <c r="Q86"/>
      <c r="R86"/>
      <c r="S86"/>
      <c r="T86"/>
      <c r="U86"/>
      <c r="V86"/>
      <c r="W86"/>
      <c r="X86"/>
      <c r="Y86"/>
      <c r="Z86"/>
      <c r="AA86"/>
      <c r="AB86"/>
    </row>
    <row r="87" spans="1:29" ht="14.4" x14ac:dyDescent="0.3">
      <c r="A87" s="1" t="s">
        <v>47</v>
      </c>
      <c r="B87" s="1" t="s">
        <v>48</v>
      </c>
      <c r="P87"/>
      <c r="Q87"/>
      <c r="R87"/>
      <c r="S87"/>
      <c r="T87"/>
      <c r="U87"/>
      <c r="V87"/>
      <c r="W87"/>
      <c r="X87"/>
      <c r="Y87"/>
      <c r="Z87"/>
      <c r="AA87"/>
      <c r="AB87"/>
      <c r="AC87"/>
    </row>
    <row r="88" spans="1:29" ht="14.4" x14ac:dyDescent="0.3">
      <c r="P88"/>
      <c r="Q88"/>
      <c r="R88"/>
      <c r="S88"/>
      <c r="T88"/>
      <c r="U88"/>
      <c r="V88"/>
      <c r="W88"/>
      <c r="X88"/>
      <c r="Y88"/>
      <c r="Z88"/>
      <c r="AA88"/>
      <c r="AB88"/>
      <c r="AC88"/>
    </row>
    <row r="89" spans="1:29" ht="14.4" x14ac:dyDescent="0.3">
      <c r="P89"/>
      <c r="Q89"/>
      <c r="R89"/>
      <c r="S89"/>
      <c r="T89"/>
      <c r="U89"/>
      <c r="V89"/>
      <c r="W89"/>
      <c r="X89"/>
      <c r="Y89"/>
      <c r="Z89"/>
      <c r="AA89"/>
      <c r="AB89"/>
      <c r="AC89"/>
    </row>
    <row r="90" spans="1:29" ht="14.4" x14ac:dyDescent="0.3">
      <c r="A90" s="35"/>
      <c r="D90" s="36"/>
      <c r="F90" s="36"/>
      <c r="G90" s="36"/>
      <c r="P90"/>
      <c r="Q90"/>
      <c r="R90"/>
      <c r="S90"/>
      <c r="T90"/>
      <c r="U90"/>
      <c r="V90"/>
      <c r="W90"/>
      <c r="X90"/>
      <c r="Y90"/>
      <c r="Z90"/>
      <c r="AA90"/>
      <c r="AB90"/>
      <c r="AC90"/>
    </row>
    <row r="91" spans="1:29" x14ac:dyDescent="0.2">
      <c r="D91" s="36"/>
      <c r="F91" s="36"/>
      <c r="G91" s="36"/>
    </row>
    <row r="92" spans="1:29" x14ac:dyDescent="0.2">
      <c r="D92" s="36"/>
      <c r="F92" s="36"/>
      <c r="G92" s="36"/>
    </row>
    <row r="93" spans="1:29" x14ac:dyDescent="0.2">
      <c r="D93" s="36"/>
      <c r="F93" s="36"/>
      <c r="G93" s="36"/>
    </row>
    <row r="94" spans="1:29" x14ac:dyDescent="0.2">
      <c r="D94" s="36"/>
      <c r="F94" s="36"/>
      <c r="G94" s="36"/>
    </row>
    <row r="95" spans="1:29" x14ac:dyDescent="0.2">
      <c r="D95" s="36"/>
      <c r="F95" s="36"/>
      <c r="G95" s="36"/>
    </row>
    <row r="96" spans="1:29" x14ac:dyDescent="0.2">
      <c r="D96" s="36"/>
      <c r="F96" s="36"/>
      <c r="G96" s="36"/>
    </row>
    <row r="97" spans="4:7" x14ac:dyDescent="0.2">
      <c r="D97" s="36"/>
      <c r="F97" s="36"/>
      <c r="G97" s="36"/>
    </row>
    <row r="98" spans="4:7" x14ac:dyDescent="0.2">
      <c r="D98" s="36"/>
      <c r="F98" s="36"/>
      <c r="G98" s="36"/>
    </row>
    <row r="99" spans="4:7" x14ac:dyDescent="0.2">
      <c r="D99" s="36"/>
      <c r="F99" s="36"/>
      <c r="G99" s="36"/>
    </row>
    <row r="100" spans="4:7" x14ac:dyDescent="0.2">
      <c r="D100" s="36"/>
      <c r="F100" s="36"/>
      <c r="G100" s="36"/>
    </row>
    <row r="101" spans="4:7" x14ac:dyDescent="0.2">
      <c r="D101" s="36"/>
      <c r="F101" s="36"/>
      <c r="G101" s="36"/>
    </row>
    <row r="102" spans="4:7" x14ac:dyDescent="0.2">
      <c r="D102" s="36"/>
      <c r="F102" s="36"/>
      <c r="G102" s="36"/>
    </row>
    <row r="103" spans="4:7" x14ac:dyDescent="0.2">
      <c r="D103" s="36"/>
      <c r="F103" s="36"/>
      <c r="G103" s="36"/>
    </row>
    <row r="104" spans="4:7" x14ac:dyDescent="0.2">
      <c r="D104" s="36"/>
      <c r="F104" s="36"/>
      <c r="G104" s="36"/>
    </row>
    <row r="105" spans="4:7" x14ac:dyDescent="0.2">
      <c r="D105" s="36"/>
      <c r="F105" s="36"/>
      <c r="G105" s="36"/>
    </row>
  </sheetData>
  <mergeCells count="3">
    <mergeCell ref="C6:E6"/>
    <mergeCell ref="A6:B6"/>
    <mergeCell ref="C33:M33"/>
  </mergeCells>
  <pageMargins left="0.7" right="0.7" top="0.75" bottom="0.75" header="0.3" footer="0.3"/>
  <pageSetup paperSize="3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119D0-270F-FC48-86AB-8A029CBEBC12}">
  <dimension ref="A1:E48"/>
  <sheetViews>
    <sheetView workbookViewId="0">
      <selection activeCell="E19" sqref="E19"/>
    </sheetView>
  </sheetViews>
  <sheetFormatPr defaultColWidth="11.44140625" defaultRowHeight="14.4" x14ac:dyDescent="0.3"/>
  <sheetData>
    <row r="1" spans="1:5" x14ac:dyDescent="0.3">
      <c r="A1" t="s">
        <v>60</v>
      </c>
      <c r="E1" t="s">
        <v>9</v>
      </c>
    </row>
    <row r="2" spans="1:5" x14ac:dyDescent="0.3">
      <c r="A2" t="s">
        <v>61</v>
      </c>
      <c r="E2" t="s">
        <v>62</v>
      </c>
    </row>
    <row r="3" spans="1:5" x14ac:dyDescent="0.3">
      <c r="A3" t="s">
        <v>63</v>
      </c>
      <c r="E3" t="s">
        <v>10</v>
      </c>
    </row>
    <row r="4" spans="1:5" x14ac:dyDescent="0.3">
      <c r="A4" t="s">
        <v>64</v>
      </c>
      <c r="E4" t="s">
        <v>14</v>
      </c>
    </row>
    <row r="5" spans="1:5" x14ac:dyDescent="0.3">
      <c r="A5" t="s">
        <v>65</v>
      </c>
      <c r="E5" t="s">
        <v>66</v>
      </c>
    </row>
    <row r="6" spans="1:5" x14ac:dyDescent="0.3">
      <c r="A6" t="s">
        <v>67</v>
      </c>
      <c r="E6" t="s">
        <v>12</v>
      </c>
    </row>
    <row r="7" spans="1:5" x14ac:dyDescent="0.3">
      <c r="A7" t="s">
        <v>68</v>
      </c>
      <c r="E7" t="s">
        <v>69</v>
      </c>
    </row>
    <row r="8" spans="1:5" x14ac:dyDescent="0.3">
      <c r="A8" t="s">
        <v>70</v>
      </c>
      <c r="E8" t="s">
        <v>71</v>
      </c>
    </row>
    <row r="9" spans="1:5" x14ac:dyDescent="0.3">
      <c r="A9" t="s">
        <v>72</v>
      </c>
      <c r="E9" t="s">
        <v>73</v>
      </c>
    </row>
    <row r="10" spans="1:5" x14ac:dyDescent="0.3">
      <c r="A10" t="s">
        <v>74</v>
      </c>
      <c r="E10" t="s">
        <v>75</v>
      </c>
    </row>
    <row r="11" spans="1:5" x14ac:dyDescent="0.3">
      <c r="A11" t="s">
        <v>76</v>
      </c>
      <c r="E11" t="s">
        <v>77</v>
      </c>
    </row>
    <row r="12" spans="1:5" x14ac:dyDescent="0.3">
      <c r="A12" t="s">
        <v>78</v>
      </c>
      <c r="E12" t="s">
        <v>79</v>
      </c>
    </row>
    <row r="13" spans="1:5" x14ac:dyDescent="0.3">
      <c r="A13" t="s">
        <v>80</v>
      </c>
      <c r="E13" t="s">
        <v>81</v>
      </c>
    </row>
    <row r="14" spans="1:5" x14ac:dyDescent="0.3">
      <c r="A14" t="s">
        <v>82</v>
      </c>
      <c r="E14" t="s">
        <v>83</v>
      </c>
    </row>
    <row r="15" spans="1:5" x14ac:dyDescent="0.3">
      <c r="A15" t="s">
        <v>84</v>
      </c>
      <c r="E15" t="s">
        <v>85</v>
      </c>
    </row>
    <row r="16" spans="1:5" x14ac:dyDescent="0.3">
      <c r="A16" t="s">
        <v>86</v>
      </c>
      <c r="E16" t="s">
        <v>21</v>
      </c>
    </row>
    <row r="17" spans="1:5" x14ac:dyDescent="0.3">
      <c r="A17" t="s">
        <v>87</v>
      </c>
      <c r="E17" t="s">
        <v>88</v>
      </c>
    </row>
    <row r="18" spans="1:5" x14ac:dyDescent="0.3">
      <c r="A18" t="s">
        <v>89</v>
      </c>
      <c r="E18" t="s">
        <v>90</v>
      </c>
    </row>
    <row r="19" spans="1:5" x14ac:dyDescent="0.3">
      <c r="A19" t="s">
        <v>91</v>
      </c>
    </row>
    <row r="20" spans="1:5" x14ac:dyDescent="0.3">
      <c r="A20" t="s">
        <v>92</v>
      </c>
    </row>
    <row r="21" spans="1:5" x14ac:dyDescent="0.3">
      <c r="A21" t="s">
        <v>93</v>
      </c>
    </row>
    <row r="22" spans="1:5" x14ac:dyDescent="0.3">
      <c r="A22" t="s">
        <v>94</v>
      </c>
    </row>
    <row r="23" spans="1:5" x14ac:dyDescent="0.3">
      <c r="A23" t="s">
        <v>95</v>
      </c>
    </row>
    <row r="24" spans="1:5" x14ac:dyDescent="0.3">
      <c r="A24" t="s">
        <v>96</v>
      </c>
    </row>
    <row r="25" spans="1:5" x14ac:dyDescent="0.3">
      <c r="A25" t="s">
        <v>97</v>
      </c>
    </row>
    <row r="26" spans="1:5" x14ac:dyDescent="0.3">
      <c r="A26" t="s">
        <v>98</v>
      </c>
    </row>
    <row r="27" spans="1:5" x14ac:dyDescent="0.3">
      <c r="A27" t="s">
        <v>99</v>
      </c>
    </row>
    <row r="28" spans="1:5" x14ac:dyDescent="0.3">
      <c r="A28" t="s">
        <v>100</v>
      </c>
    </row>
    <row r="29" spans="1:5" x14ac:dyDescent="0.3">
      <c r="A29" t="s">
        <v>101</v>
      </c>
    </row>
    <row r="30" spans="1:5" x14ac:dyDescent="0.3">
      <c r="A30" t="s">
        <v>102</v>
      </c>
    </row>
    <row r="31" spans="1:5" x14ac:dyDescent="0.3">
      <c r="A31" t="s">
        <v>103</v>
      </c>
    </row>
    <row r="32" spans="1:5" x14ac:dyDescent="0.3">
      <c r="A32" t="s">
        <v>104</v>
      </c>
    </row>
    <row r="33" spans="1:1" x14ac:dyDescent="0.3">
      <c r="A33" t="s">
        <v>105</v>
      </c>
    </row>
    <row r="34" spans="1:1" x14ac:dyDescent="0.3">
      <c r="A34" t="s">
        <v>106</v>
      </c>
    </row>
    <row r="35" spans="1:1" x14ac:dyDescent="0.3">
      <c r="A35" t="s">
        <v>107</v>
      </c>
    </row>
    <row r="36" spans="1:1" x14ac:dyDescent="0.3">
      <c r="A36" t="s">
        <v>108</v>
      </c>
    </row>
    <row r="37" spans="1:1" x14ac:dyDescent="0.3">
      <c r="A37" t="s">
        <v>109</v>
      </c>
    </row>
    <row r="38" spans="1:1" x14ac:dyDescent="0.3">
      <c r="A38" t="s">
        <v>110</v>
      </c>
    </row>
    <row r="39" spans="1:1" x14ac:dyDescent="0.3">
      <c r="A39" t="s">
        <v>111</v>
      </c>
    </row>
    <row r="40" spans="1:1" x14ac:dyDescent="0.3">
      <c r="A40" t="s">
        <v>112</v>
      </c>
    </row>
    <row r="41" spans="1:1" x14ac:dyDescent="0.3">
      <c r="A41" t="s">
        <v>113</v>
      </c>
    </row>
    <row r="42" spans="1:1" x14ac:dyDescent="0.3">
      <c r="A42" t="s">
        <v>114</v>
      </c>
    </row>
    <row r="43" spans="1:1" x14ac:dyDescent="0.3">
      <c r="A43" t="s">
        <v>115</v>
      </c>
    </row>
    <row r="44" spans="1:1" x14ac:dyDescent="0.3">
      <c r="A44" t="s">
        <v>116</v>
      </c>
    </row>
    <row r="45" spans="1:1" x14ac:dyDescent="0.3">
      <c r="A45" t="s">
        <v>117</v>
      </c>
    </row>
    <row r="46" spans="1:1" x14ac:dyDescent="0.3">
      <c r="A46" t="s">
        <v>118</v>
      </c>
    </row>
    <row r="47" spans="1:1" x14ac:dyDescent="0.3">
      <c r="A47" t="s">
        <v>119</v>
      </c>
    </row>
    <row r="48" spans="1:1" x14ac:dyDescent="0.3">
      <c r="A48" t="s">
        <v>120</v>
      </c>
    </row>
  </sheetData>
  <sortState xmlns:xlrd2="http://schemas.microsoft.com/office/spreadsheetml/2017/richdata2" ref="A1:A4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Tables 1 &amp; 2 (Cost)</vt:lpstr>
      <vt:lpstr>Tables 3 &amp; 4 (Generation)</vt:lpstr>
      <vt:lpstr>LSE Names_Abbrev</vt:lpstr>
      <vt:lpstr>'Tables 1 &amp; 2 (Cost)'!Print_Area</vt:lpstr>
      <vt:lpstr>'Tables 3 &amp; 4 (Generation)'!Print_Area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Amanda</dc:creator>
  <cp:keywords/>
  <dc:description/>
  <cp:lastModifiedBy>Stiles, Leo</cp:lastModifiedBy>
  <cp:revision/>
  <dcterms:created xsi:type="dcterms:W3CDTF">2019-03-28T17:00:39Z</dcterms:created>
  <dcterms:modified xsi:type="dcterms:W3CDTF">2024-04-11T21:55:37Z</dcterms:modified>
  <cp:category/>
  <cp:contentStatus/>
</cp:coreProperties>
</file>